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Alcohol Monitoring Systems, Inc\R2 ITS\"/>
    </mc:Choice>
  </mc:AlternateContent>
  <xr:revisionPtr revIDLastSave="0" documentId="8_{BDF2EBAD-40CB-40F1-BBEA-61608F06F841}" xr6:coauthVersionLast="47" xr6:coauthVersionMax="47" xr10:uidLastSave="{00000000-0000-0000-0000-000000000000}"/>
  <bookViews>
    <workbookView xWindow="3855" yWindow="3855" windowWidth="21600" windowHeight="11385" tabRatio="670" xr2:uid="{00000000-000D-0000-FFFF-FFFF00000000}"/>
  </bookViews>
  <sheets>
    <sheet name="Contact" sheetId="9" r:id="rId1"/>
    <sheet name="Technical Compliance" sheetId="7" r:id="rId2"/>
    <sheet name="Contractor Info" sheetId="10" r:id="rId3"/>
    <sheet name="IT Employees" sheetId="16" r:id="rId4"/>
    <sheet name="Security Info" sheetId="15" r:id="rId5"/>
    <sheet name="Service Level Agreement Info" sheetId="14" r:id="rId6"/>
    <sheet name="DO NOT REMOVE" sheetId="17" r:id="rId7"/>
  </sheets>
  <externalReferences>
    <externalReference r:id="rId8"/>
  </externalReferences>
  <definedNames>
    <definedName name="_xlnm._FilterDatabase" localSheetId="1" hidden="1">'Technical Compliance'!$B$3:$E$15</definedName>
    <definedName name="_xlnm.Print_Area" localSheetId="1">'Technical Compliance'!$A$1:$F$25</definedName>
    <definedName name="Yesno">'[1]Drop Down Values'!#REF!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14" l="1"/>
  <c r="J24" i="14"/>
  <c r="I24" i="14"/>
  <c r="H24" i="14"/>
  <c r="G24" i="14"/>
  <c r="F24" i="14"/>
  <c r="D24" i="14"/>
  <c r="B22" i="14"/>
  <c r="B19" i="14"/>
  <c r="B16" i="14"/>
  <c r="B13" i="14"/>
  <c r="J12" i="14"/>
  <c r="I12" i="14"/>
  <c r="H12" i="14"/>
  <c r="G12" i="14"/>
  <c r="F12" i="14"/>
  <c r="D12" i="14"/>
  <c r="C12" i="14"/>
  <c r="B12" i="14"/>
  <c r="B9" i="14"/>
  <c r="B8" i="14"/>
  <c r="B7" i="14"/>
  <c r="B6" i="14"/>
  <c r="G5" i="14"/>
  <c r="F5" i="14"/>
  <c r="E5" i="14"/>
  <c r="D5" i="14"/>
  <c r="C5" i="14"/>
  <c r="B5" i="14"/>
  <c r="B4" i="14"/>
</calcChain>
</file>

<file path=xl/sharedStrings.xml><?xml version="1.0" encoding="utf-8"?>
<sst xmlns="http://schemas.openxmlformats.org/spreadsheetml/2006/main" count="313" uniqueCount="257">
  <si>
    <t>ID</t>
  </si>
  <si>
    <t>Response Required</t>
  </si>
  <si>
    <t>Are there any dependencies with other organizations or intellectual property that could impact implementation?   If so, explain the impact.</t>
  </si>
  <si>
    <t xml:space="preserve"> </t>
  </si>
  <si>
    <t>Contractor Profile Response Options</t>
  </si>
  <si>
    <t>Training and Support Materials</t>
  </si>
  <si>
    <t>What is the last date each of the manuals were updated?</t>
  </si>
  <si>
    <t>Development</t>
  </si>
  <si>
    <t>Performance has degraded  or specific functions are not operating correctly.  There is not a workaround.</t>
  </si>
  <si>
    <t>What is the average development lead time needed to introduce new services and upgraded features.</t>
  </si>
  <si>
    <t>Security</t>
  </si>
  <si>
    <t>Available in Base Product</t>
  </si>
  <si>
    <t>Minor Modification Required</t>
  </si>
  <si>
    <t>Major Customization Required</t>
  </si>
  <si>
    <t>Does the proposed solution support auditing capability?  Provide examples.</t>
  </si>
  <si>
    <t>Audits</t>
  </si>
  <si>
    <t>Skill / Experience</t>
  </si>
  <si>
    <t>0 – 2 Years</t>
  </si>
  <si>
    <t>2 – 5 Years</t>
  </si>
  <si>
    <t>5 – 10 Years</t>
  </si>
  <si>
    <t>10 + Years</t>
  </si>
  <si>
    <t>Programmer</t>
  </si>
  <si>
    <t>Database Administrator</t>
  </si>
  <si>
    <t>Network Administrator</t>
  </si>
  <si>
    <t>Help Desk Support</t>
  </si>
  <si>
    <t>Business Analyst</t>
  </si>
  <si>
    <t>Other</t>
  </si>
  <si>
    <t>If the hosting provider does not provide service resiliency by means of physically separate data centers or failover environments, how are  business continuity goals (availability, time to recovery, etc.) addressed?</t>
  </si>
  <si>
    <t xml:space="preserve">A. 1. </t>
  </si>
  <si>
    <t xml:space="preserve">A. 2. </t>
  </si>
  <si>
    <t xml:space="preserve">A. 3. </t>
  </si>
  <si>
    <t xml:space="preserve">A. 4. </t>
  </si>
  <si>
    <t xml:space="preserve">B. 1. </t>
  </si>
  <si>
    <t>C. 3.</t>
  </si>
  <si>
    <t>C. 6.</t>
  </si>
  <si>
    <t>Hosting Considerations</t>
  </si>
  <si>
    <t>IX F.</t>
  </si>
  <si>
    <t xml:space="preserve">F. 1. </t>
  </si>
  <si>
    <t xml:space="preserve">F. 3. </t>
  </si>
  <si>
    <t xml:space="preserve">F. 5. </t>
  </si>
  <si>
    <t xml:space="preserve">IX G. </t>
  </si>
  <si>
    <t xml:space="preserve">G. 1. </t>
  </si>
  <si>
    <t xml:space="preserve">G. 2. </t>
  </si>
  <si>
    <t xml:space="preserve">G. 3. </t>
  </si>
  <si>
    <t xml:space="preserve">G. 4. </t>
  </si>
  <si>
    <t xml:space="preserve">G. 5. </t>
  </si>
  <si>
    <t>IX H.</t>
  </si>
  <si>
    <t xml:space="preserve">H. 1. </t>
  </si>
  <si>
    <t xml:space="preserve">H. 2. </t>
  </si>
  <si>
    <t xml:space="preserve">H. 3. </t>
  </si>
  <si>
    <t xml:space="preserve">H. 4. </t>
  </si>
  <si>
    <t xml:space="preserve">H. 5. </t>
  </si>
  <si>
    <t xml:space="preserve">H. 6. </t>
  </si>
  <si>
    <t>IX I.</t>
  </si>
  <si>
    <t>I. 1.</t>
  </si>
  <si>
    <t xml:space="preserve">I. 2. </t>
  </si>
  <si>
    <t>I. 3.</t>
  </si>
  <si>
    <t xml:space="preserve">I. 4. </t>
  </si>
  <si>
    <t>I. 5.</t>
  </si>
  <si>
    <t xml:space="preserve">I. 6. </t>
  </si>
  <si>
    <t>I. 7.</t>
  </si>
  <si>
    <t xml:space="preserve">I. 8. </t>
  </si>
  <si>
    <t>I. 9.</t>
  </si>
  <si>
    <t>XI J.</t>
  </si>
  <si>
    <t>J.1</t>
  </si>
  <si>
    <t>J.2</t>
  </si>
  <si>
    <t xml:space="preserve">IX L. </t>
  </si>
  <si>
    <t>L. 2.</t>
  </si>
  <si>
    <t>L. 3.</t>
  </si>
  <si>
    <t>Response Required (Drop Down) Fields in black can be skipped</t>
  </si>
  <si>
    <t>Comments</t>
  </si>
  <si>
    <t xml:space="preserve">IX. B. </t>
  </si>
  <si>
    <t>IX. C.</t>
  </si>
  <si>
    <t>C. 1.</t>
  </si>
  <si>
    <t>C. 2.</t>
  </si>
  <si>
    <t>C. 4.</t>
  </si>
  <si>
    <t>C. 5.</t>
  </si>
  <si>
    <t>C. 7.</t>
  </si>
  <si>
    <t>B. 2.</t>
  </si>
  <si>
    <t>B. 3.</t>
  </si>
  <si>
    <t>B. 4.</t>
  </si>
  <si>
    <t>B. 5.</t>
  </si>
  <si>
    <t>B. 6.</t>
  </si>
  <si>
    <t>Where will the data reside, geographically?   This includes not only any primary data centers, but any other data centers that may provide replication and/or failover support.</t>
  </si>
  <si>
    <r>
      <t>Does the proposed solution comply with web accessibility standards for public sector (Section 508 and WCAG 2.0)?</t>
    </r>
    <r>
      <rPr>
        <sz val="10"/>
        <color rgb="FFFF0000"/>
        <rFont val="Arial"/>
        <family val="2"/>
      </rPr>
      <t xml:space="preserve"> </t>
    </r>
  </si>
  <si>
    <t xml:space="preserve">F. 2. </t>
  </si>
  <si>
    <t xml:space="preserve">F. 4. </t>
  </si>
  <si>
    <t xml:space="preserve">F. 6. </t>
  </si>
  <si>
    <t>L. 1.</t>
  </si>
  <si>
    <t>L. 4.</t>
  </si>
  <si>
    <t>L. 5.</t>
  </si>
  <si>
    <t>L. 6.</t>
  </si>
  <si>
    <t>L. 7.</t>
  </si>
  <si>
    <t>L. 8.</t>
  </si>
  <si>
    <t>L. 9.</t>
  </si>
  <si>
    <t>L. 10.</t>
  </si>
  <si>
    <t>L. 11.</t>
  </si>
  <si>
    <t>L. 12.</t>
  </si>
  <si>
    <t>L. 13.</t>
  </si>
  <si>
    <t>L. 14.</t>
  </si>
  <si>
    <t>L. 15.</t>
  </si>
  <si>
    <t>L. 16.</t>
  </si>
  <si>
    <t>L. 17.</t>
  </si>
  <si>
    <t>L. 19.</t>
  </si>
  <si>
    <t>L. 20.</t>
  </si>
  <si>
    <t xml:space="preserve">Can the solution support single sign and active directory?
</t>
  </si>
  <si>
    <t>If local passwords are used, how are local passwords stored? Please skip this item if you provide single sign on.</t>
  </si>
  <si>
    <t>Implementation / Testing</t>
  </si>
  <si>
    <t>How often are the proposed solution's administration and user manuals updated?</t>
  </si>
  <si>
    <t>Post-implementation, will self-paced, online training curriculums/materials be available to support new employees?</t>
  </si>
  <si>
    <t>Item</t>
  </si>
  <si>
    <t>Proposer Name:</t>
  </si>
  <si>
    <t>Does proposer have the capability and staff necessary to convert existing data and provide all hardware and software sufficient to carry out the responsibilities denoted in this RFP?</t>
  </si>
  <si>
    <t>Additional Requirements</t>
  </si>
  <si>
    <t>Can proposer provide specific reports electronically and via hard-copy, if necessary?</t>
  </si>
  <si>
    <t>Can proposer provide a State required monthly report via secure file transfer protocol site posting?</t>
  </si>
  <si>
    <t>Describe how the proposed solution provides web based reporting utilizing responsive design techniques that allow the solution to run on a variety of end user platforms including personal computer, phone, and tablet.</t>
  </si>
  <si>
    <t>Describe how proposer will develop interfaces with certain State agencies, if requested by the State, for the issuance, uploading and review of building content questions and retrieval and transmission of data required by the State to carry out its mandated responsibilities.</t>
  </si>
  <si>
    <t>How is data migrated off the propsoed solution at the end of the contract Term? How is data migrated off the proposed solution upon contract Termination?</t>
  </si>
  <si>
    <t>Where is the proposed solution hosted? Identify the internal data center or separate cloud services provider (e.g., Amazon Web services, RackSpace, Microsoft Azure, etc.).</t>
  </si>
  <si>
    <t>Does proposer monitor employees and/or subcontractors that access data to ensure activity is appropriate?</t>
  </si>
  <si>
    <t>How does proposer communicate to customers on outages?</t>
  </si>
  <si>
    <t>Explain any third party relationships and/or services utilized during proposed solution implementation.</t>
  </si>
  <si>
    <t>What major releases if any does proposer have planned for the next 12 months? What features are included?</t>
  </si>
  <si>
    <t>Explain proposer's development and testing approach for proposed solution implementation and how proposer manages competing requests for resources between production or development activities.</t>
  </si>
  <si>
    <t xml:space="preserve">What percentage of proposer projects are completed on or under budget? Over budget? </t>
  </si>
  <si>
    <t>How much lead time would proposer require to start this project (after signing the contract)?</t>
  </si>
  <si>
    <t>Post Implementation Support</t>
  </si>
  <si>
    <t>What are proposer's standard support hours? Include time zone.</t>
  </si>
  <si>
    <t>Provide a description of proposer's issue notification and escalation procedures. Include any tools, flows, and responsibilities.</t>
  </si>
  <si>
    <t xml:space="preserve">What is proposer's record retention policy? Where is data stored? </t>
  </si>
  <si>
    <t>Describe proposer's training staff's level of experience and proficiency with the proposed solution.</t>
  </si>
  <si>
    <t>Proposer shall be required to develop, facilitate, and execute all training. Explain proposer's implementation training with a client of comparable size to the State.</t>
  </si>
  <si>
    <t>What is proposer's long-term strategy regarding new versions of the proposed solution?</t>
  </si>
  <si>
    <t xml:space="preserve">How often does the proposer introduce new releases and new versions of the proposed solution?   </t>
  </si>
  <si>
    <t>Explain how proposer's development team uses automated testing tools as part the development process and how each client environment is replicated for testing.</t>
  </si>
  <si>
    <t>Cannot Meet Requirement</t>
  </si>
  <si>
    <t>Multiple Users are impacted.  Where an alternative method may be available the method could involve many individuals.</t>
  </si>
  <si>
    <t>The proposed solution is inoperable or is substantially not working.</t>
  </si>
  <si>
    <t>Cosmetic or low impact error in a limited process with a workaround available.</t>
  </si>
  <si>
    <t>Proposed solution performance has degraded  or specific functions are not operating correctly.  There is not a workaround.</t>
  </si>
  <si>
    <t>Has the proposed solution gone through a third party security analysis of security roles and permissions, source code, program functions, files or database tables? Provide the dates and summary of the analysis.</t>
  </si>
  <si>
    <t xml:space="preserve">Does the proposed solution support role based security? </t>
  </si>
  <si>
    <t>Does the proposed solution allow for role based security to apply to certain documents and fields held in shared areas?</t>
  </si>
  <si>
    <t>Does the proposed solution support the assignment of workflow and action steps based on role?</t>
  </si>
  <si>
    <t>Does the proposed solution provide a detailed security matrix that outlines each feature's access rules for use when building access roles?  If, so, please provide a copy of the matrix.</t>
  </si>
  <si>
    <t>Does the proposed solution limit or fully prohibit a user account from being used on multiple computers at the same time?</t>
  </si>
  <si>
    <t>Does the proposed solution provide the ability to require passwords be changed by the User if a temporary password is assigned? Please skip this item if you provide single sign on.</t>
  </si>
  <si>
    <t>Does the proposed solution have the ability to support auto logoff after a pre-determined time of User inactivity?</t>
  </si>
  <si>
    <t>If local passwords are used, does the proposed solution support self-service password reset?</t>
  </si>
  <si>
    <t>Identity Management -  What are options for management of Users and passwords?</t>
  </si>
  <si>
    <t>Does the proposed system meet or exceed the most current federal regulatory compliance standards?  List all that apply. (IRS, SSA, CMS, Fed Ramp, NIST, HIPAA, PCI, PII, etc.)</t>
  </si>
  <si>
    <t>Does the solution support multifactor authentication?  Either local or enterprise. Please skip this item if you provide single sign on.</t>
  </si>
  <si>
    <r>
      <t>Identify proposer's security against cyber attacks, denial of service attempts, viruses, malware, and proposer's encryption software and firewall protection.</t>
    </r>
    <r>
      <rPr>
        <sz val="8"/>
        <rFont val="Arial"/>
        <family val="2"/>
      </rPr>
      <t> </t>
    </r>
  </si>
  <si>
    <t>Has the proposed solution had a data breach in the last three years?  If yes, please explain the extent of the breach and remediation steps to ensure it does not happen again.</t>
  </si>
  <si>
    <t>What is the level and experience of proposer's User support staff?</t>
  </si>
  <si>
    <t>Proposer shall provide regular comprehensive reporting of service level metrics regarding response times and issue resolution statistics.  Does proposer's proposed solution and services include this ability?</t>
  </si>
  <si>
    <t>What methods of training are available with proposer's proposed solution implementation (examples: onsite instructor, self paced, recorded webinars/videos and distance learning)?</t>
  </si>
  <si>
    <t>Is proposer planning any major technological infrastructure changes within the next three years?  If so, please describe them and discuss the impact (positive or negative) it would have on proposer's Performance for the State.</t>
  </si>
  <si>
    <t>Does proposer's internal development quality assurance test environments have all functional and interface services available or replicated?</t>
  </si>
  <si>
    <t>Describe proposer's testing lab environment(s) and how client specific testing is facilitated.</t>
  </si>
  <si>
    <t>Describe proposer's development methodology and process steps enforced to ensure quality product and/or solution development.</t>
  </si>
  <si>
    <t>Describe the version update process for the State.</t>
  </si>
  <si>
    <t xml:space="preserve">When was the most recent internal audit for the proposed solution that proposer would be using for the State?  What did the audit say that was favorable about the propsoed solution?  What areas did the audit point out as needing improvement?  Would proposer be willing to share the audit report with the State?   </t>
  </si>
  <si>
    <t xml:space="preserve">When was the most recent external audit for the proposed solution that proposer would be using for the State?  What did the audit say that was favorable about the propsoed solution?  What areas did the audit point out as needing improvement?  Would proposer be willing to share the audit report with the State?   </t>
  </si>
  <si>
    <t>Does the proposed solution require any proposer provided appliances and/or software to be installed on State systems?     If yes, please describe.</t>
  </si>
  <si>
    <t>Does the proposed solution allow data to be written to an external device such as DVD, CD, USB flash drive or local media? If so, how is this tracked and audited? Please skip this item if you provide single sign on.</t>
  </si>
  <si>
    <t>At login of the proposed solution, is a notification displayed of when the last successful logon occurred and are the number of unsuccessful logon attempts also displayed?</t>
  </si>
  <si>
    <t>Provide proof of compliance with NIST Special Publication 800-53 and/or a security standard that meets and/or exceeds NIST's Special Publication 800-53</t>
  </si>
  <si>
    <t>L.18.</t>
  </si>
  <si>
    <t>L. 21.</t>
  </si>
  <si>
    <t xml:space="preserve">
STATE OF CONNECTICUT
RFP 22PSX0021
 Response Requirement 2. Information Technology and Security submittal</t>
  </si>
  <si>
    <t>RFP 22PSX0021 Response Requirement 2. Information Technology and Security submittal                                                                                                                                                                                                                                                                                                                                                                                                                                                                                                                                    Response Workbook: Technical Compliance</t>
  </si>
  <si>
    <t xml:space="preserve">
RFP 22PSX021                                                                                                                                                                                                                                                                                                                                           Response Requirement 2. Information Technology and Security submittal                                                                                                                                                                                                                                      Requirements Workbook: Contractor Information</t>
  </si>
  <si>
    <t xml:space="preserve">
RFP 22PSX0021                                                                                                                                                                                                                                               Response Requirement 2. Information Technology and Security submittal
Requirements Workbook: IT Employees</t>
  </si>
  <si>
    <t xml:space="preserve">
 RFP 22PSX021                                                                                                                                                                                                                                                                                                                                                                                       Technical Proposal: RFP Response Requirement 2. Information Technology and Security Document
Requirements Workbook: Security Information</t>
  </si>
  <si>
    <t xml:space="preserve">
RFP 22PSX0021                                                                                                                                                                                                                                                Response Requirement 2. Information Technology and Security submittal
Requirements Workbook: Supplemental Service Level Information</t>
  </si>
  <si>
    <t xml:space="preserve">Our software, SCRAM Optix creates an integrated, dynamic user experience that allows officers to manage their entire electronic monitoring caseload with a single login. Through this secure platform, officers can enroll clients, manage alerts, adjust device settings, enter and edit schedules, select notification methods or parameters, manage inventory, access full caseload details, and configure a variety of reports. The software is available 24/7 via any Internet-enabled device with a mobile-adaptive design that allows officers to work by desktop, tablet, or smartphone. 
</t>
  </si>
  <si>
    <t>SCRAM Systems</t>
  </si>
  <si>
    <t>No. All software is web-based.</t>
  </si>
  <si>
    <t xml:space="preserve"> SCRAM Systems offers live training, in person or via webinar, expert field services support, and dynamic training online resources available 24/7.</t>
  </si>
  <si>
    <t xml:space="preserve">Yes. In addition to in-person or live webinar training opportunities, all existing training programs are available online in multiple formats, which allows newly hired staff to train when hired, as well as participate in on-demand refresher training as needed. 
SCRAM Systems University offers educational content for authorized personnel from beginners at the program start, to those with advanced experience in the industry. Available courses can be filtered by keywords or selected by category from a dropdown list to focus on specific areas of interest. SCRAM Systems University employs a mix of tools to demonstrate how equipment and software features can be maximized to enhance program efficiencies and client compliance, including quick reference guides, micro-learning videos, and on-demand webinars. </t>
  </si>
  <si>
    <r>
      <t xml:space="preserve">SCRAM Systems has trained thousands of corrections’ personnel. We provide on-site, hands-on, customized training for anyone who manages equipment or clients—all at no cost. Upon contract execution, SCRAM Systems will meet with key personnel to establish a plan of action that outlines the training logistics, a timeline, and unique program needs. 
All SCRAM Systems training follows a standard pattern that covers SCRAM Systems' product basics but is customized based on product types selected and customer needs. Prior to training, we will meet with the County to discuss training needs and initiate account setup on our end so that training is customized with the County’s data, procedures, and protocols. 
In addition, all training and written documentation are available online at SCRAM Systems University.
</t>
    </r>
    <r>
      <rPr>
        <b/>
        <sz val="11"/>
        <rFont val="Calibri"/>
        <family val="2"/>
        <scheme val="minor"/>
      </rPr>
      <t>Interactive Training</t>
    </r>
    <r>
      <rPr>
        <sz val="11"/>
        <rFont val="Calibri"/>
        <family val="2"/>
        <scheme val="minor"/>
      </rPr>
      <t xml:space="preserve">. SCRAM Systems offers on-site, classroom-style training and live webinar training for all new customers. Our regional sales manager and account manager are experts at carefully and systematically ensuring that new customer training is applicable, comprehensive, timely, and delivered in a manner that best fulfills the County’s needs. They will bring in subject matter experts and our field support services team, as needed, to ensure that all the County’s needs are addressed from the program’s inception. Once the program is implemented, the account manager will continue to accommodate live training as needed, throughout the life of the contract.  
</t>
    </r>
    <r>
      <rPr>
        <b/>
        <sz val="11"/>
        <rFont val="Calibri"/>
        <family val="2"/>
        <scheme val="minor"/>
      </rPr>
      <t>Customized Training Agenda</t>
    </r>
    <r>
      <rPr>
        <sz val="11"/>
        <rFont val="Calibri"/>
        <family val="2"/>
        <scheme val="minor"/>
      </rPr>
      <t xml:space="preserve">. When creating a training agenda, SCRAM Systems will work with the County to ensure it is customized to meet their unique needs. Elements to consider when tailoring a plan may include, but are not limited to: 
•	Contract award date
•	Program implementation date
•	Selected product types 
•	Program size
•	Training location (onsite or remote)	
•	Training facility and resources available
•	Number of trainees and availability
•	Level of access required by user type
•	Internal policies and protocols
•	Follow-up training needs
</t>
    </r>
    <r>
      <rPr>
        <b/>
        <sz val="11"/>
        <rFont val="Calibri"/>
        <family val="2"/>
        <scheme val="minor"/>
      </rPr>
      <t xml:space="preserve">Expert Field Services Support. </t>
    </r>
    <r>
      <rPr>
        <sz val="11"/>
        <rFont val="Calibri"/>
        <family val="2"/>
        <scheme val="minor"/>
      </rPr>
      <t xml:space="preserve">The field support services team is comprised of highly trained product and industry experts who provide professional service and support for SCRAM Systems customers. They assist with both onsite initial and refresher training, equipment installations for new programs, and additional maintenance and support when needed. 
</t>
    </r>
    <r>
      <rPr>
        <b/>
        <sz val="11"/>
        <rFont val="Calibri"/>
        <family val="2"/>
        <scheme val="minor"/>
      </rPr>
      <t>Dynamic Training Resources.</t>
    </r>
    <r>
      <rPr>
        <sz val="11"/>
        <rFont val="Calibri"/>
        <family val="2"/>
        <scheme val="minor"/>
      </rPr>
      <t xml:space="preserve"> All training curriculum  and written documentation are available 24/7 to accommodate new hires, shift-critical personnel, or refresher training at any time. SCRAM Systems offers multiple options for continuing education or review through our What’s New link, our HELP and Support page, and SCRAM Systems University courses. </t>
    </r>
  </si>
  <si>
    <t xml:space="preserve">We have 24/7 service with live personnel ready to assist with real-time responses to questions and prompt follow up when needed. </t>
  </si>
  <si>
    <t>Yes. The SCRAM products enforce finely-grained authorization rules for customer users. Customers are empowered to create and manage users of their portals and assign the privileges that are appropriate for those users</t>
  </si>
  <si>
    <t>Yes.</t>
  </si>
  <si>
    <t>YES</t>
  </si>
  <si>
    <t xml:space="preserve">In order to avoid downtime, SCRAM Systems is 100% redundant. Because of this redundancy, monitoring is not affected and there no customer impact. On rare occasions, data posting to the software might be delayed. Should this happen, an email is sent to all customers impacted, followed by formal notification of the cause, impact and contingency plan for corrective action. Further follow-up is made once the issue is resolved in order to determine total customer impact. SCRAM Systems is ISO certified and is continuously seeking to make any needed improvements through corrective and/or preventive action. 
</t>
  </si>
  <si>
    <t>No</t>
  </si>
  <si>
    <t xml:space="preserve">Most of our staff has an educational background or years of experience in the criminal justice system and also in managing electronic monitoring programs which provides a solid base of knowledge and understanding in supporting our customers.  Every customer support team member attends several weeks of intensive training that includes a combination of online SCRAM University webinars, classroom training, and hands-on application of all SCRAM Systems websites and products. This intense training includes software navigation, product functionality, administrative and client tasks, alert management and troubleshooting. In addition, each new member is exposed to shadow training with an experienced team member taking live customer calls, working in the monitoring center, and utilizing all supporting administrative software. Certification is required for all products, including hardware and software, as well as concentrated application of supporting software and/or processes that enable the monitoring center personnel to provide comprehensive, skilled, 24/7 support. 
Once initial training is completed, each analyst completes certification and moves on to a more intense 9–12 months of data analysis training focusing on criteria, data interpretation, case load management, customer relation building, and peer review certification. Over 70% of the monitoring center team have been in our Customer Service department between three years to 18 years. To enhance the scope of expert services necessary to run a proficient program, the SCRAM Systems customer service team is augmented with uniquely trained personnel that offer years of experience and specialized skillsets. With a combined experience of over 340 years, SCRAM Systems is proud to boast customer service leadership and expertise in every facet of all SCRAM Systems’ products and services. 
</t>
  </si>
  <si>
    <t xml:space="preserve">Yes. Comprehensive reports are available as required. Salesforce (SF) Service Cloud is used to track every interaction with the customer regardless of how the inquiry comes in (email, chat, or phone). Salesforce provides the ability through customized reports to validate the service level provided on a customer basis.
</t>
  </si>
  <si>
    <t xml:space="preserve">Our training staff is comprised of highly-trained product and industry experts who are available—in person, by phone, or by video—to help your program launch, grow, and thrive. They provide professional service and support for SCRAM Systems customers by performing onsite initial and refresher training, equipment installations on active offenders for new programs, and repairs and maintenance for the full suite of SCRAM Systems products. Our team has a combined 45 years of experience in the criminal justice industry, with 40 years of GPS-specific experience and 24 years of probation experience. </t>
  </si>
  <si>
    <t>Development is on a continuous delivery cycle.</t>
  </si>
  <si>
    <t xml:space="preserve">Weekly releases ensure continuous upgrades and improvements of multiple core and auxiliary features </t>
  </si>
  <si>
    <t>NO major tech infra changes planned for next 3 years.</t>
  </si>
  <si>
    <t>We are SaaS continuous delivery operation</t>
  </si>
  <si>
    <t>Negotiated through Sales</t>
  </si>
  <si>
    <t>Dev / Test / Stage environments ensure comprehensive testing and QA</t>
  </si>
  <si>
    <r>
      <rPr>
        <b/>
        <sz val="11"/>
        <rFont val="Calibri"/>
        <family val="2"/>
        <scheme val="minor"/>
      </rPr>
      <t>ISO 27001 / 9001 Certification. S</t>
    </r>
    <r>
      <rPr>
        <sz val="11"/>
        <rFont val="Calibri"/>
        <family val="2"/>
        <scheme val="minor"/>
      </rPr>
      <t>CRAM Systems is ISO certified. ISO (the International Organization for Standardization), an independent nongovernmental organization, is the world’s largest developer of voluntary international standards:</t>
    </r>
    <r>
      <rPr>
        <b/>
        <sz val="11"/>
        <rFont val="Calibri"/>
        <family val="2"/>
        <scheme val="minor"/>
      </rPr>
      <t xml:space="preserve">
•	ISO 9001:2015. </t>
    </r>
    <r>
      <rPr>
        <sz val="11"/>
        <rFont val="Calibri"/>
        <family val="2"/>
        <scheme val="minor"/>
      </rPr>
      <t xml:space="preserve">This certification emphasizes product quality, service quality, a customer focus, and continual improvement. Processes are in place to prevent products which do not satisfy requirements from being released. SCRAM Systems monitors, measures, and analyzes data relating to product quality, service quality, and customer satisfaction in order to verify that all requirements have been met. SCRAM Systems uses data gathered to identify opportunities for improvement.  </t>
    </r>
    <r>
      <rPr>
        <b/>
        <sz val="11"/>
        <rFont val="Calibri"/>
        <family val="2"/>
        <scheme val="minor"/>
      </rPr>
      <t xml:space="preserve">
•	ISO 27001:2013. </t>
    </r>
    <r>
      <rPr>
        <sz val="11"/>
        <rFont val="Calibri"/>
        <family val="2"/>
        <scheme val="minor"/>
      </rPr>
      <t xml:space="preserve">The use of this category of standards helps SCRAM Systems manage sensitive company information so that it remains secure. It includes people, processes, and IT systems by applying a risk management process. </t>
    </r>
    <r>
      <rPr>
        <b/>
        <sz val="11"/>
        <rFont val="Calibri"/>
        <family val="2"/>
        <scheme val="minor"/>
      </rPr>
      <t xml:space="preserve">
Monitoring and Management of Quality</t>
    </r>
    <r>
      <rPr>
        <sz val="11"/>
        <rFont val="Calibri"/>
        <family val="2"/>
        <scheme val="minor"/>
      </rPr>
      <t xml:space="preserve">. SCRAM Systems’ products are assembled and tested by our internal processes to ensure compliance before shipping to our customers. Made-to-specification components supplied by our contract manufacturers and suppliers range from plastics, printed circuit boards, cables, batteries, etc. are inspected to ensure components received meet our acceptance criteria before transferring to inventory for manufacturing build.
Each product family has its own set of assembly instructions and testing requirements. All finished products are uniquely serialized for traceability and the build/test process is captured in the device history records. 
Our Customer Service Team will issue a Return Merchandise Authorization (RMA) for devices needing to be returned to our manufacturing facility due to observed or unexpected product performance. Once the device is received at SCRAM Systems, the product is inspected and repaired as needed. 
</t>
    </r>
    <r>
      <rPr>
        <b/>
        <sz val="11"/>
        <rFont val="Calibri"/>
        <family val="2"/>
        <scheme val="minor"/>
      </rPr>
      <t>Managing Issues.</t>
    </r>
    <r>
      <rPr>
        <sz val="11"/>
        <rFont val="Calibri"/>
        <family val="2"/>
        <scheme val="minor"/>
      </rPr>
      <t xml:space="preserve"> SCRAM Systems has an email notification process in which customers are provided information related to product changes, system-related problems, or any other noteworthy items. 
CAM equipment has self-diagnostic functionality to ensure it is operating as designed.  There is also a scheduled maintenance cycle to ensure devices are regularly serviced.  Both CAM and RB equipment can receive firmware updates remotely, which also aids in performance.   
</t>
    </r>
    <r>
      <rPr>
        <b/>
        <sz val="11"/>
        <rFont val="Calibri"/>
        <family val="2"/>
        <scheme val="minor"/>
      </rPr>
      <t>Future Needs.</t>
    </r>
    <r>
      <rPr>
        <sz val="11"/>
        <rFont val="Calibri"/>
        <family val="2"/>
        <scheme val="minor"/>
      </rPr>
      <t xml:space="preserve"> Our head of operations works closely with the executive team and customer service to coordinate future needs to ensure no disruption to service.
</t>
    </r>
    <r>
      <rPr>
        <b/>
        <sz val="11"/>
        <rFont val="Calibri"/>
        <family val="2"/>
        <scheme val="minor"/>
      </rPr>
      <t>Data Quality and Accessibility.</t>
    </r>
    <r>
      <rPr>
        <sz val="11"/>
        <rFont val="Calibri"/>
        <family val="2"/>
        <scheme val="minor"/>
      </rPr>
      <t xml:space="preserve"> Quality assurance and accessibility processes include: 
•	We have an established escalation process and policy to ensure timely resolution.
•	We record all calls and perform audits and give feedback to our staff to ensure quality levels are maintained.
•	We audit the work of data analysts every quarter to ensure consistency and quality.
•	Data is never deleted from the system, unless by specified procedures and legislation, i.e. GDPR. 
•	All calls have a Salesforce case created in our customer relationship management software (Salesforce) to document the inquiry.</t>
    </r>
  </si>
  <si>
    <t>SaaS ensures same version across the board for all customers.</t>
  </si>
  <si>
    <t>ISO 27001 Audits performed annually. Last audit Aug 2022. Additional Audit info available upon request.</t>
  </si>
  <si>
    <t>Yes</t>
  </si>
  <si>
    <t>Yes, AES 256, TLS 1.2</t>
  </si>
  <si>
    <t>We provide single sign-on via Azure Active Directory.</t>
  </si>
  <si>
    <t>Azzure AD, SaaS Portal</t>
  </si>
  <si>
    <t>Yes, ISO 27001, 9001 and upcoming 27701.</t>
  </si>
  <si>
    <t>ISO 27001 compliant</t>
  </si>
  <si>
    <t>We have a hybrid solution that is hosted within our data centers and Azure. 
All centers are based on different networks, power grids, central offices, and service providers. Each center has redundancy for all areas including cooling, electrical, power generation, and telecommunications. The applications in the data centers intelligently intercept requests from the nearest geographic proximity and can respond by rerouting to the nearest data center.</t>
  </si>
  <si>
    <t>All data resides in the United States. SCRAM Systems has five separately managed, run, and serviced data centers located in Highlands Ranch, Colorado; Centennial, Colorado; Phoenix, Arizona; Chicago, Illinois; and San Francisco, California. The data centers share application and data workload and are configured to handle the full workload in the case of an outage or a maintenance window. Our systems are able to reroute workload to available work pools of servers automatically without loss of data. Each data center contains multiple database servers running in high-availability mode, any one of which can support the full workload of our environment. Data is mirrored between the data centers allowing for fully redundant data storage. Each data center is also backed up daily to three unique sites. The database backup is tested each week by completing a full backup restore to an independent server to ensure that all critical backups are verified to have full data integrity.  We also time each restore so that we understand our RTO (Recovery Time Objective) each week.</t>
  </si>
  <si>
    <t xml:space="preserve"> Flexible options are available per the customer's preference.</t>
  </si>
  <si>
    <t xml:space="preserve">We provide service resiliency by means of physically separate data centers and failover environments to achieve business continuity goals. </t>
  </si>
  <si>
    <t>SCRAM Systems uses Microsoft® PowerBI® to access  a variety of dynamic, interactive analytic reports enabling us to to visualize  statistics, trends, and identify areas for improvement.  We can filter by a number of  criteria to determine  performance across all technologies, allowing quick access to analyze, and present key performance metrics.</t>
  </si>
  <si>
    <t xml:space="preserve">Yes. </t>
  </si>
  <si>
    <t>Yes (near real time).</t>
  </si>
  <si>
    <t>We provide web application access to third parties with access limited only to pertinent data.</t>
  </si>
  <si>
    <t xml:space="preserve">SCRAM Systems Help &amp; Support is a web-based “manual” that is continuously maintained, depending on which help articles are affected by the latest software and hardware enhancement releases. We produce and maintain physical Quick Reference Guides (product pamphlets) for each of our products and update them whenever the products themselves are changed. </t>
  </si>
  <si>
    <t>Our web-based manual content and quick reference sheets have all been updated as products have evolved in the last year.</t>
  </si>
  <si>
    <t>If a customer service representative cannot resolve an issue immediately, we have a process in place to log, track, and follow-up on all concerns.  Cases/Tickets are created within SF to track each customer interaction. Salesforce allows SCRAM Systems to track a variety of metrics, such as contact volume by customer, reason for the inquiry, court testimony requests and method of contact. In addition, Salesforce provides useful managerial metrics to ensure cases are entered, staff case volumes are consistent, and customers are receiving timely responses and/or resolution.</t>
  </si>
  <si>
    <t xml:space="preserve">SCRAM Systems replicates all data daily to online storage arrays at multiple geographic locations. All equipment data is archived indefinitely for the length of the contract. SCRAM Systems can provide the agency with a copy of all data via physical media or an electronic copy. The data can also be removed at the agency’s discretion. SCRAM Systems works with each agency to determine how offender data should be handled should the contract end. 
</t>
  </si>
  <si>
    <t xml:space="preserve">Does the proposed solution support data encryption at rest and in transit?
Does the proposed solution support compliant secure cipher suites?  Provide cipher suites supported.
</t>
  </si>
  <si>
    <t>S</t>
  </si>
  <si>
    <t>NOTE - EMAIL TO SALES TEAM, FRED, JEN M ON 2/16. Still need response.</t>
  </si>
  <si>
    <t>This is not applicable to our proposed solution.</t>
  </si>
  <si>
    <t>Our next generation of SCRAM GPS will include WiFi tracking, 95+ hours of battery life, three satellite constellations, and 100 on board zones. This product will be an automatical upgrade at not extra cost. This revision is due to be available in September 2023.
Addtionally, our software will be updgraded to offer schedules for exclusion zones. We will also employ automated call center functionality. Automated call center services would further enhance our monitoring center services. Currently agencies using this service receive calls from a live agent within our monitoring center to supervising agents and 911 dispatch, or on call officers, as well as direct calls to clients. Automated call center services would mean that when an alert occurs they would have the option for an automated phone call (robocall) rather than a live agent. This functionality is a cost-saving feature. Particpating Entities could pick which clients, depending on risk level or severity of alerts, for which they want to use this option (most common being low battery; an automated messagewould advise of low battery and instruct to charge the device).</t>
  </si>
  <si>
    <r>
      <t>Our implementation process is customized to each customers' needs, but all customers receive the same product (SaaS). Any customized service requests are appropriately scheduled with the customer to address their needs</t>
    </r>
    <r>
      <rPr>
        <b/>
        <sz val="11"/>
        <rFont val="Calibri"/>
        <family val="2"/>
        <scheme val="minor"/>
      </rPr>
      <t>. 
Product Development and Deployment</t>
    </r>
    <r>
      <rPr>
        <sz val="11"/>
        <rFont val="Calibri"/>
        <family val="2"/>
        <scheme val="minor"/>
      </rPr>
      <t xml:space="preserve">. The SCRAM Systems development methodology is based on the agile methodology. Our Product Management Team works closely with our customers, including the Authority, to gather requirements and include them in the development process. Customers help with requirement definition, usability testing, and prototype evaluation and can also be included in acceptance testing. Product managers prioritize the work with the intent of delivering the most value to the customer. Product managers breakdown customer requirements into small consumable units. These items are then added to a development iteration and estimated and claimed by the development team. The development team works in a tight relationship with the Quality Team to iteratively work toward a release candidate that meets the requirements. The release candidate is then demoed to the Product Management Team. Once approved the release candidate is promoted to the SCRAM Systems development branch and passed on to the User Acceptance Team (UAT). Once UAT is passed, the release candidate is promoted to the main branch and is submitted to the SCRAM Systems Release Board for approval. Once approved a message is sent to our customers to announce the release on a scheduled date. Finally, the code is promoted to the production environment and made available to customers. Although discouraged, in some cases a feature toggle is put in place for customer-specific requests. 
We use a combination of ReSTful APIs (Application Programming Interfaces)and message brokers to provide SCRAM Systems customers with inbound and outbound data to interact with the SCRAM solutions. We have built a microkernel middleware solution using plugins to support customers that need alternate solutions, such as support for FTP, SOAP, ReST, direct database access, or any other open protocol. 
</t>
    </r>
    <r>
      <rPr>
        <b/>
        <sz val="11"/>
        <rFont val="Calibri"/>
        <family val="2"/>
        <scheme val="minor"/>
      </rPr>
      <t>Application and Infrastructure Monitoring</t>
    </r>
    <r>
      <rPr>
        <sz val="11"/>
        <rFont val="Calibri"/>
        <family val="2"/>
        <scheme val="minor"/>
      </rPr>
      <t xml:space="preserve">. We use health checks and dependency checks on all SCRAM Systems services. We have these checks hooked into Nagios that monitor the health of these services as well as our Kubernetes cluster that will evict unhealthy pods. Our Nagios solution is tied into PagerDuty which will notify the SCRAM Systems on-call team if an issue occurs. The on-call manager will assemble a team from the relevant resources to resolve the issue as quickly as possible. 
All systems have automated unit tests to verify that any change made does not break pre-existing functionality. We additionally have integration tests to verify system-to-system functional stability. We also use feature toggles to release without turning on functionality for all customers, so that  SCRAM Systems can enable customers to verify or approve the release before general availability. Once approvals have been met the code is auto-promoted to the environment targeted and the release is rolled out by pods and only made available once all health checks are passed. 
</t>
    </r>
    <r>
      <rPr>
        <b/>
        <sz val="11"/>
        <rFont val="Calibri"/>
        <family val="2"/>
        <scheme val="minor"/>
      </rPr>
      <t>Team Structure/Skills</t>
    </r>
    <r>
      <rPr>
        <sz val="11"/>
        <rFont val="Calibri"/>
        <family val="2"/>
        <scheme val="minor"/>
      </rPr>
      <t>. The SCRAM Systems teams are cross-functional teams consisting of a product manager, developers, quality assurance, architect, Site Reliability Engineer, Data Base Administrator, and Infrastructure Engineers (when needed). We have a Customer Service group that can field most issues, supported by a Tier 2 group for more technical issues, and finally a Tier 3 support provided by the functional team. Any request for support should initiate through our 24-hour customer support group, available by both dedicated customer phone lines and email.  When required, the issue can be escalated to tier 2, and to tier 3 via our on-call manager, who will start assembling a team to swiftly resolve the issue. 
Documentation. Our API documentation is provided via Swagger. Other documentation will be provided via documents as requested</t>
    </r>
  </si>
  <si>
    <t>SCRAM Systems would not need any lead time. Every product or solution we are bidding is already actrive in the field. We are currently working multiple opportunities that could use the NASPO agreement as a contracting vehicle.</t>
  </si>
  <si>
    <r>
      <rPr>
        <sz val="11"/>
        <rFont val="Calibri"/>
        <family val="2"/>
        <scheme val="minor"/>
      </rPr>
      <t xml:space="preserve">100% of our projects are completed on or under budget. </t>
    </r>
    <r>
      <rPr>
        <b/>
        <sz val="11"/>
        <color rgb="FFFF0000"/>
        <rFont val="Calibri"/>
        <family val="2"/>
        <scheme val="minor"/>
      </rPr>
      <t xml:space="preserve"> </t>
    </r>
  </si>
  <si>
    <t>10 minutes</t>
  </si>
  <si>
    <t>30 minutes – normal business hours reporting</t>
  </si>
  <si>
    <t>Maximum time would be Scheduled with a normal release cycle</t>
  </si>
  <si>
    <t>Work on and typically resolved in 1- 2 business days</t>
  </si>
  <si>
    <t>Worked on until resolved 99.9% uptime</t>
  </si>
  <si>
    <r>
      <t xml:space="preserve">Please fill in the following matrix with the number of information technology employees on proposer's staff. </t>
    </r>
    <r>
      <rPr>
        <sz val="10"/>
        <rFont val="Arial"/>
        <family val="2"/>
      </rPr>
      <t xml:space="preserve"> In parentheses next to each number, please indicate how many of those employees would be dedicated to the State account.</t>
    </r>
  </si>
  <si>
    <t>2 (2)</t>
  </si>
  <si>
    <t>3 (3)</t>
  </si>
  <si>
    <t>5 (5)</t>
  </si>
  <si>
    <t>10 (10)</t>
  </si>
  <si>
    <t>4 (4)</t>
  </si>
  <si>
    <t>1 (1)</t>
  </si>
  <si>
    <r>
      <rPr>
        <b/>
        <sz val="11"/>
        <rFont val="Calibri"/>
        <family val="2"/>
        <scheme val="minor"/>
      </rPr>
      <t xml:space="preserve">Disaster Recovery. </t>
    </r>
    <r>
      <rPr>
        <sz val="11"/>
        <rFont val="Calibri"/>
        <family val="2"/>
        <scheme val="minor"/>
      </rPr>
      <t xml:space="preserve">SCRAM Systems has invested significantly in developing a formal Business Continuity Plan with the supporting infrastructure in the area of data backup and recovery in order to prevent business interruptions and minimize the impact if an interruption does occur. 
In summary, SCRAM Systems multiple data centers, which are capable of processing 100% of all demand from our customers. In the event of a disaster, electrical, or equipment failure, the backup center will go live as the recovery data center within 20 seconds. Backup files are also created and test restored to a backup server every 24 hours in order to ensure 100% backup validation. Our disaster recovery plan includes testing of various components on a regular basis. A copy of our detailed overview is available for review with SCRAM Systems staff upon request (due to the highly detailed, sensitive, and quantity of information).
</t>
    </r>
    <r>
      <rPr>
        <b/>
        <sz val="11"/>
        <rFont val="Calibri"/>
        <family val="2"/>
        <scheme val="minor"/>
      </rPr>
      <t>Data Security</t>
    </r>
    <r>
      <rPr>
        <sz val="11"/>
        <rFont val="Calibri"/>
        <family val="2"/>
        <scheme val="minor"/>
      </rPr>
      <t xml:space="preserve">. SCRAM Systems uses industry monitoring tools that monitor network, application, database, and systems 24/7 with alarms and alerting.
Network Security. All systems are monitored by firewalls and intrusion detection systems.
Confidentiality. SCRAM Systems has strict policies in the call center to ensure that all offender data records are retained, stored, and disseminated within industry confidentiality guidelines. All employees are bound by confidentiality agreements. SCRAM Systems does not release information to any parties who are not directly involved in the offender’s supervision without formal legal releases or subpoenas on file. This includes telephonic and written requests. All SCRAM Systems employees undergo background checks prior to being hired. Proper documentation will be provided upon request and as allowed by law.
</t>
    </r>
    <r>
      <rPr>
        <b/>
        <sz val="11"/>
        <rFont val="Calibri"/>
        <family val="2"/>
        <scheme val="minor"/>
      </rPr>
      <t>Data Encryption</t>
    </r>
    <r>
      <rPr>
        <sz val="11"/>
        <rFont val="Calibri"/>
        <family val="2"/>
        <scheme val="minor"/>
      </rPr>
      <t xml:space="preserve">. All information is encrypted using password protection that meets guidelines from the National Institute of Standard and Technology (NIST). SCRAM Systems webservers use SSL certificates to ensure that all session data is encrypted and all host communications information is confidential. The entire perimeter is protected and monitored by high-availability firewalls and intrusion-detection/intrusion-prevention systems.  All database data is covered by a blanket encryption software from Datrium which is FIPS-approved AES-XTS-256 with 512-bit keys.
User Access Authentication and Authorization. All users must have a username and password to access the system. The application is constructed in a manner to ensure that customers do not have access to any systems operations areas and are restricted to their portal view of the data. Our phone system works in conjunction with Salesforce which provides a caller ID match within the database. In addition, when contacting customer service, all callers must provide a Personal Identification Number (PIN) in order to continue to the telephone help menu. These security measures help to ensure that calls coming into SCRAM Systems are from authorized SCRAM Systems customers. 
</t>
    </r>
    <r>
      <rPr>
        <b/>
        <sz val="11"/>
        <rFont val="Calibri"/>
        <family val="2"/>
        <scheme val="minor"/>
      </rPr>
      <t>Assessment of Security Threats.</t>
    </r>
    <r>
      <rPr>
        <sz val="11"/>
        <rFont val="Calibri"/>
        <family val="2"/>
        <scheme val="minor"/>
      </rPr>
      <t xml:space="preserve"> SCRAM Systems performs a quarterly review of security by using industry standard tools (Tennable Enterprise, LANSweeper ) and annual auditor scans for internal and external reviews, which assess and document security threats and vulnerabilities. In addition, an annual independent audit is performed to examine overall security measures. 
</t>
    </r>
    <r>
      <rPr>
        <b/>
        <sz val="11"/>
        <rFont val="Calibri"/>
        <family val="2"/>
        <scheme val="minor"/>
      </rPr>
      <t xml:space="preserve">Response and Resolution Standards. </t>
    </r>
    <r>
      <rPr>
        <sz val="11"/>
        <rFont val="Calibri"/>
        <family val="2"/>
        <scheme val="minor"/>
      </rPr>
      <t>Although rare, if an unexpected outage should occur, the main customer/agency contact is notified via a direct call, and an email is sent to all customers impacted. In the formal notification, the cause of the outage (if known) is stated, as well as the impact and contingency plan for handling alerts/notifications during the outage and estimated down time. Follow up emails and agency calls are performed once the outage is over in order to determine the impact on each particular agency and how to resolve any open alerts, notifications, or situations as a result.</t>
    </r>
    <r>
      <rPr>
        <b/>
        <sz val="11"/>
        <color rgb="FFFF0000"/>
        <rFont val="Calibri"/>
        <family val="2"/>
        <scheme val="minor"/>
      </rPr>
      <t xml:space="preserve"> </t>
    </r>
    <r>
      <rPr>
        <sz val="11"/>
        <rFont val="Calibri"/>
        <family val="2"/>
        <scheme val="minor"/>
      </rPr>
      <t xml:space="preserve">Our response time goal is within 10 minutes. Updates are communicated every 30 minutes. 
</t>
    </r>
  </si>
  <si>
    <t>Does the proposed solution contain features such as internet access to Product User and allow for web-based reporting?</t>
  </si>
  <si>
    <t xml:space="preserve">Describe the analytical tool propsoer will utilize for sophisticated data analysis and detailed trend analysis using State defined measures and dimensions. </t>
  </si>
  <si>
    <t>Please describe the proposed solution and its features (Attach separately if necessary and indicate ID B.6.).</t>
  </si>
  <si>
    <r>
      <t>Describe how disaster recovery and backup of the propsoed solution is handled and how often it is tested. Describe how State Data stored in the proposed solution is safeguarded</t>
    </r>
    <r>
      <rPr>
        <sz val="10"/>
        <color theme="1"/>
        <rFont val="Arial"/>
        <family val="2"/>
      </rPr>
      <t xml:space="preserve">.  Provide the service level agreement standards for response and resolution time(s) for technology incidents. </t>
    </r>
  </si>
  <si>
    <t>Can proposer provide web-based "real time" access to view data including Product User data?</t>
  </si>
  <si>
    <t xml:space="preserve">No </t>
  </si>
  <si>
    <t xml:space="preserve">SCRAM Systems protects from all of these attack vectors across it's entire attack surface. </t>
  </si>
  <si>
    <t>Yes, and SSO does this as well.</t>
  </si>
  <si>
    <t>Yes, internal and external ISO 27001 audits and certification.</t>
  </si>
  <si>
    <t xml:space="preserve">Access roles are defined with the Customer Service Department and provided to customer.
</t>
  </si>
  <si>
    <t>No, requires customization.</t>
  </si>
  <si>
    <t xml:space="preserve">Yes, session instances are controlled. </t>
  </si>
  <si>
    <t>Yes (in real time).</t>
  </si>
  <si>
    <t>New Mexico Corrections Dept</t>
  </si>
  <si>
    <t>Cuyahoga County, OH</t>
  </si>
  <si>
    <t>North Dakota AG Office</t>
  </si>
  <si>
    <t xml:space="preserve">Yes. An example of our auditing capability is the reviewing of transaction logs of the system, which can be authentication logs and/or change logs.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</si>
</sst>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9" x14ac:knownFonts="1">
    <font>
      <sz val="11"/>
      <color theme="1"/>
      <name val="Calibri"/>
      <family val="2"/>
      <scheme val="minor"/>
    </font>
    <font>
      <b/>
      <sz val="9"/>
      <color theme="1"/>
      <name val="Arial"/>
      <family val="2"/>
    </font>
    <font>
      <sz val="1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sz val="11"/>
      <color rgb="FF2012A6"/>
      <name val="Calibri"/>
      <family val="2"/>
      <scheme val="minor"/>
    </font>
    <font>
      <sz val="10"/>
      <color rgb="FF000000"/>
      <name val="Arial"/>
      <family val="2"/>
    </font>
    <font>
      <sz val="10"/>
      <color theme="1"/>
      <name val="Arial"/>
      <family val="2"/>
    </font>
    <font>
      <sz val="10"/>
      <name val="Arial"/>
      <family val="2"/>
    </font>
    <font>
      <sz val="8"/>
      <name val="Arial"/>
      <family val="2"/>
    </font>
    <font>
      <b/>
      <sz val="11"/>
      <name val="Calibri"/>
      <family val="2"/>
      <scheme val="minor"/>
    </font>
    <font>
      <b/>
      <sz val="9"/>
      <color theme="1"/>
      <name val="Calibri"/>
      <family val="2"/>
      <scheme val="minor"/>
    </font>
    <font>
      <sz val="10"/>
      <color rgb="FFFF0000"/>
      <name val="Arial"/>
      <family val="2"/>
    </font>
    <font>
      <sz val="11"/>
      <color rgb="FFFF0000"/>
      <name val="Calibri"/>
      <family val="2"/>
      <scheme val="minor"/>
    </font>
    <font>
      <b/>
      <sz val="11"/>
      <color rgb="FFFF0000"/>
      <name val="Calibri"/>
      <family val="2"/>
      <scheme val="minor"/>
    </font>
    <font>
      <sz val="11"/>
      <color rgb="FF000000"/>
      <name val="Calibri"/>
      <family val="2"/>
      <scheme val="minor"/>
    </font>
    <font>
      <sz val="10"/>
      <color rgb="FF000000"/>
      <name val="Calibri"/>
      <family val="2"/>
    </font>
  </fonts>
  <fills count="1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1" tint="4.9989318521683403E-2"/>
        <bgColor indexed="64"/>
      </patternFill>
    </fill>
    <fill>
      <patternFill patternType="solid">
        <fgColor theme="1"/>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120">
    <xf numFmtId="0" fontId="0" fillId="0" borderId="0" xfId="0"/>
    <xf numFmtId="0" fontId="0" fillId="2" borderId="0" xfId="0" applyFill="1"/>
    <xf numFmtId="0" fontId="0" fillId="0" borderId="0" xfId="0"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2" fillId="0" borderId="0" xfId="0" applyFont="1" applyAlignment="1">
      <alignment horizontal="left" vertical="top" wrapText="1"/>
    </xf>
    <xf numFmtId="0" fontId="0" fillId="0" borderId="0" xfId="0" applyAlignment="1">
      <alignment vertical="top" wrapText="1"/>
    </xf>
    <xf numFmtId="0" fontId="1" fillId="4" borderId="1" xfId="0" quotePrefix="1" applyFont="1" applyFill="1" applyBorder="1" applyAlignment="1">
      <alignment vertical="center" wrapText="1"/>
    </xf>
    <xf numFmtId="0" fontId="2" fillId="3" borderId="1" xfId="0" applyFont="1" applyFill="1" applyBorder="1" applyAlignment="1">
      <alignment horizontal="left" vertical="top" wrapText="1"/>
    </xf>
    <xf numFmtId="0" fontId="0" fillId="3" borderId="1" xfId="0" applyFill="1" applyBorder="1" applyAlignment="1" applyProtection="1">
      <alignment horizontal="left" vertical="top"/>
      <protection locked="0"/>
    </xf>
    <xf numFmtId="0" fontId="2" fillId="0" borderId="1" xfId="0" applyFont="1" applyBorder="1" applyAlignment="1">
      <alignment horizontal="left" vertical="top" wrapText="1"/>
    </xf>
    <xf numFmtId="0" fontId="0" fillId="0" borderId="0" xfId="0" applyAlignment="1">
      <alignment wrapText="1"/>
    </xf>
    <xf numFmtId="0" fontId="4" fillId="0" borderId="0" xfId="0" applyFont="1" applyAlignment="1">
      <alignment horizontal="center" vertical="top" wrapText="1"/>
    </xf>
    <xf numFmtId="0" fontId="5" fillId="0" borderId="0" xfId="0" applyFont="1" applyAlignment="1">
      <alignment vertical="top" wrapText="1"/>
    </xf>
    <xf numFmtId="0" fontId="5" fillId="0" borderId="0" xfId="0" applyFont="1" applyAlignment="1">
      <alignment vertical="top"/>
    </xf>
    <xf numFmtId="0" fontId="6" fillId="3" borderId="14" xfId="0" applyFont="1" applyFill="1" applyBorder="1" applyAlignment="1">
      <alignment horizontal="left" vertical="top"/>
    </xf>
    <xf numFmtId="0" fontId="6" fillId="3" borderId="10"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6" fillId="0" borderId="4" xfId="0" applyFont="1" applyBorder="1" applyAlignment="1">
      <alignment horizontal="left" vertical="top"/>
    </xf>
    <xf numFmtId="0" fontId="6" fillId="0" borderId="1" xfId="0" applyFont="1" applyBorder="1" applyAlignment="1">
      <alignment horizontal="left" vertical="top" wrapText="1"/>
    </xf>
    <xf numFmtId="0" fontId="6" fillId="0" borderId="13" xfId="0" applyFont="1" applyBorder="1" applyAlignment="1">
      <alignment horizontal="left" vertical="top" wrapText="1"/>
    </xf>
    <xf numFmtId="0" fontId="6" fillId="3" borderId="4" xfId="0" applyFont="1" applyFill="1" applyBorder="1" applyAlignment="1">
      <alignment horizontal="left" vertical="top"/>
    </xf>
    <xf numFmtId="0" fontId="6" fillId="3" borderId="1"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0" borderId="6" xfId="0" applyFont="1" applyBorder="1" applyAlignment="1">
      <alignment horizontal="left" vertical="top"/>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3" borderId="14" xfId="0" applyFont="1" applyFill="1" applyBorder="1" applyAlignment="1">
      <alignment horizontal="left" vertical="top" wrapText="1"/>
    </xf>
    <xf numFmtId="0" fontId="6" fillId="0" borderId="4" xfId="0" applyFont="1" applyBorder="1" applyAlignment="1">
      <alignment horizontal="left" vertical="top" wrapText="1"/>
    </xf>
    <xf numFmtId="0" fontId="6" fillId="3" borderId="4" xfId="0" applyFont="1" applyFill="1" applyBorder="1" applyAlignment="1">
      <alignment horizontal="left" vertical="top" wrapText="1"/>
    </xf>
    <xf numFmtId="0" fontId="6" fillId="0" borderId="6" xfId="0" applyFont="1" applyBorder="1" applyAlignment="1">
      <alignment horizontal="left" vertical="top" wrapText="1"/>
    </xf>
    <xf numFmtId="0" fontId="3" fillId="4" borderId="1" xfId="0" applyFont="1" applyFill="1" applyBorder="1" applyAlignment="1">
      <alignment horizontal="left" vertical="center" wrapText="1"/>
    </xf>
    <xf numFmtId="0" fontId="3" fillId="4" borderId="1" xfId="0" quotePrefix="1" applyFont="1" applyFill="1" applyBorder="1" applyAlignment="1">
      <alignment vertical="center" wrapText="1"/>
    </xf>
    <xf numFmtId="0" fontId="3" fillId="4" borderId="1" xfId="0" applyFont="1" applyFill="1" applyBorder="1" applyAlignment="1">
      <alignment horizontal="left" vertical="top" wrapText="1"/>
    </xf>
    <xf numFmtId="0" fontId="3" fillId="4" borderId="1" xfId="0" quotePrefix="1" applyFont="1" applyFill="1" applyBorder="1" applyAlignment="1">
      <alignment vertical="top" wrapText="1"/>
    </xf>
    <xf numFmtId="0" fontId="0" fillId="4" borderId="1" xfId="0" quotePrefix="1" applyFill="1" applyBorder="1" applyAlignment="1">
      <alignment horizontal="left" vertical="top" wrapText="1"/>
    </xf>
    <xf numFmtId="0" fontId="2" fillId="2" borderId="1" xfId="0" applyFont="1" applyFill="1" applyBorder="1" applyAlignment="1">
      <alignment horizontal="left" vertical="top" wrapText="1"/>
    </xf>
    <xf numFmtId="0" fontId="5" fillId="4" borderId="4" xfId="0" applyFont="1" applyFill="1" applyBorder="1" applyAlignment="1">
      <alignment horizontal="left" vertical="top"/>
    </xf>
    <xf numFmtId="0" fontId="5" fillId="4" borderId="1" xfId="0" applyFont="1" applyFill="1" applyBorder="1" applyAlignment="1">
      <alignment vertical="top" wrapText="1"/>
    </xf>
    <xf numFmtId="0" fontId="5" fillId="4" borderId="13" xfId="0" applyFont="1" applyFill="1" applyBorder="1" applyAlignment="1">
      <alignment vertical="top" wrapText="1"/>
    </xf>
    <xf numFmtId="0" fontId="5" fillId="4" borderId="14" xfId="0" applyFont="1" applyFill="1" applyBorder="1" applyAlignment="1">
      <alignment horizontal="left" vertical="top" wrapText="1"/>
    </xf>
    <xf numFmtId="0" fontId="5" fillId="4" borderId="10" xfId="0" applyFont="1" applyFill="1" applyBorder="1" applyAlignment="1">
      <alignment horizontal="left" vertical="top" wrapText="1"/>
    </xf>
    <xf numFmtId="0" fontId="5" fillId="4" borderId="15" xfId="0" applyFont="1" applyFill="1" applyBorder="1" applyAlignment="1">
      <alignment horizontal="left" vertical="top" wrapText="1"/>
    </xf>
    <xf numFmtId="0" fontId="7" fillId="2" borderId="0" xfId="0" applyFont="1" applyFill="1"/>
    <xf numFmtId="0" fontId="3" fillId="4" borderId="1" xfId="0" quotePrefix="1" applyFont="1" applyFill="1" applyBorder="1" applyAlignment="1">
      <alignment horizontal="center" vertical="center" wrapText="1"/>
    </xf>
    <xf numFmtId="0" fontId="2" fillId="4" borderId="1" xfId="0" applyFont="1" applyFill="1" applyBorder="1" applyAlignment="1">
      <alignment horizontal="left" vertical="top" wrapText="1"/>
    </xf>
    <xf numFmtId="0" fontId="0" fillId="3" borderId="1" xfId="0" applyFill="1" applyBorder="1"/>
    <xf numFmtId="0" fontId="2" fillId="0" borderId="1" xfId="0" applyFont="1" applyBorder="1"/>
    <xf numFmtId="0" fontId="10" fillId="0" borderId="1" xfId="0" applyFont="1" applyBorder="1" applyAlignment="1">
      <alignment horizontal="left" vertical="center" wrapText="1"/>
    </xf>
    <xf numFmtId="0" fontId="10"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2" fillId="6" borderId="1" xfId="0" applyFont="1" applyFill="1" applyBorder="1" applyAlignment="1">
      <alignment horizontal="left" vertical="top" wrapText="1"/>
    </xf>
    <xf numFmtId="0" fontId="2" fillId="6" borderId="1" xfId="0" quotePrefix="1" applyFont="1" applyFill="1" applyBorder="1" applyAlignment="1">
      <alignment horizontal="left" vertical="top" wrapText="1"/>
    </xf>
    <xf numFmtId="0" fontId="9" fillId="0" borderId="26" xfId="0" applyFont="1" applyBorder="1" applyAlignment="1">
      <alignment vertical="center" wrapText="1"/>
    </xf>
    <xf numFmtId="0" fontId="9" fillId="0" borderId="27" xfId="0" applyFont="1" applyBorder="1" applyAlignment="1">
      <alignment vertical="center" wrapText="1"/>
    </xf>
    <xf numFmtId="0" fontId="9" fillId="0" borderId="28" xfId="0" applyFont="1" applyBorder="1" applyAlignment="1">
      <alignment vertical="center" wrapText="1"/>
    </xf>
    <xf numFmtId="0" fontId="9" fillId="0" borderId="29" xfId="0" applyFont="1" applyBorder="1" applyAlignment="1">
      <alignment vertical="center" wrapText="1"/>
    </xf>
    <xf numFmtId="0" fontId="0" fillId="0" borderId="1" xfId="0" applyBorder="1" applyAlignment="1">
      <alignment horizontal="left" vertical="top" wrapText="1"/>
    </xf>
    <xf numFmtId="0" fontId="12" fillId="4" borderId="1" xfId="0" applyFont="1" applyFill="1" applyBorder="1" applyAlignment="1">
      <alignment horizontal="left" vertical="top" wrapText="1"/>
    </xf>
    <xf numFmtId="0" fontId="0" fillId="7" borderId="1" xfId="0" applyFill="1" applyBorder="1"/>
    <xf numFmtId="0" fontId="10" fillId="2" borderId="1" xfId="0" applyFont="1" applyFill="1" applyBorder="1" applyAlignment="1">
      <alignment horizontal="left" vertical="center" wrapText="1"/>
    </xf>
    <xf numFmtId="0" fontId="13" fillId="4" borderId="1" xfId="0" quotePrefix="1" applyFont="1" applyFill="1" applyBorder="1" applyAlignment="1">
      <alignment horizontal="center" vertical="center" wrapText="1"/>
    </xf>
    <xf numFmtId="0" fontId="2" fillId="0" borderId="0" xfId="0" applyFont="1"/>
    <xf numFmtId="0" fontId="3" fillId="0" borderId="1" xfId="0" applyFont="1" applyBorder="1" applyAlignment="1">
      <alignment horizontal="center" vertical="center" wrapText="1"/>
    </xf>
    <xf numFmtId="0" fontId="15" fillId="4" borderId="5" xfId="0" applyFont="1" applyFill="1" applyBorder="1" applyAlignment="1">
      <alignment horizontal="left" vertical="top" wrapText="1"/>
    </xf>
    <xf numFmtId="0" fontId="0" fillId="2" borderId="0" xfId="0" applyFill="1" applyAlignment="1">
      <alignment wrapText="1"/>
    </xf>
    <xf numFmtId="0" fontId="2" fillId="0" borderId="1" xfId="0" applyFont="1" applyBorder="1" applyAlignment="1">
      <alignment wrapText="1"/>
    </xf>
    <xf numFmtId="0" fontId="2" fillId="0" borderId="1" xfId="0" applyFont="1" applyBorder="1" applyAlignment="1">
      <alignment vertical="top" wrapText="1"/>
    </xf>
    <xf numFmtId="0" fontId="0" fillId="3" borderId="1" xfId="0"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2" fillId="3" borderId="10" xfId="0" applyFont="1" applyFill="1" applyBorder="1" applyAlignment="1">
      <alignment horizontal="left" vertical="top" wrapText="1"/>
    </xf>
    <xf numFmtId="0" fontId="2" fillId="0" borderId="1" xfId="0" applyFont="1" applyBorder="1" applyAlignment="1">
      <alignment horizontal="left"/>
    </xf>
    <xf numFmtId="0" fontId="16" fillId="0" borderId="1" xfId="0" applyFont="1" applyBorder="1" applyAlignment="1">
      <alignment wrapText="1"/>
    </xf>
    <xf numFmtId="0" fontId="0" fillId="2" borderId="1" xfId="0" applyFill="1" applyBorder="1" applyAlignment="1" applyProtection="1">
      <alignment horizontal="left" vertical="top"/>
      <protection locked="0"/>
    </xf>
    <xf numFmtId="0" fontId="0" fillId="8" borderId="1" xfId="0" applyFill="1" applyBorder="1" applyAlignment="1" applyProtection="1">
      <alignment horizontal="left" vertical="top" wrapText="1"/>
      <protection locked="0"/>
    </xf>
    <xf numFmtId="0" fontId="17" fillId="2" borderId="1" xfId="0" applyFont="1" applyFill="1" applyBorder="1" applyAlignment="1" applyProtection="1">
      <alignment horizontal="left" vertical="top" wrapText="1"/>
      <protection locked="0"/>
    </xf>
    <xf numFmtId="0" fontId="17" fillId="3" borderId="1" xfId="0" applyFont="1" applyFill="1" applyBorder="1" applyAlignment="1" applyProtection="1">
      <alignment horizontal="left" vertical="top"/>
      <protection locked="0"/>
    </xf>
    <xf numFmtId="0" fontId="17" fillId="0" borderId="1" xfId="0" applyFont="1" applyBorder="1"/>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9" borderId="0" xfId="0" applyFont="1" applyFill="1" applyAlignment="1">
      <alignment horizontal="left" vertical="top"/>
    </xf>
    <xf numFmtId="0" fontId="16" fillId="0" borderId="0" xfId="0" applyFont="1"/>
    <xf numFmtId="0" fontId="18" fillId="10" borderId="29" xfId="0" applyFont="1" applyFill="1" applyBorder="1" applyAlignment="1">
      <alignment vertical="center" wrapText="1"/>
    </xf>
    <xf numFmtId="0" fontId="18" fillId="0" borderId="29" xfId="0" applyFont="1" applyBorder="1" applyAlignment="1">
      <alignment vertical="center" wrapText="1"/>
    </xf>
    <xf numFmtId="0" fontId="3" fillId="0" borderId="1" xfId="0" applyFont="1" applyBorder="1" applyAlignment="1">
      <alignment horizontal="center" vertical="center" wrapText="1"/>
    </xf>
    <xf numFmtId="0" fontId="9" fillId="0" borderId="30" xfId="0" applyFont="1" applyBorder="1" applyAlignment="1">
      <alignment horizontal="left" vertical="center" wrapText="1"/>
    </xf>
    <xf numFmtId="0" fontId="3" fillId="0" borderId="0" xfId="0" applyFont="1" applyAlignment="1">
      <alignment horizontal="center" vertical="center" wrapText="1"/>
    </xf>
    <xf numFmtId="0" fontId="6" fillId="0" borderId="18" xfId="0" applyFont="1" applyBorder="1" applyAlignment="1">
      <alignment horizontal="left" vertical="top"/>
    </xf>
    <xf numFmtId="0" fontId="6" fillId="0" borderId="19" xfId="0" applyFont="1" applyBorder="1" applyAlignment="1">
      <alignment horizontal="left" vertical="top"/>
    </xf>
    <xf numFmtId="0" fontId="6" fillId="0" borderId="20" xfId="0" applyFont="1" applyBorder="1" applyAlignment="1">
      <alignment horizontal="left" vertical="top"/>
    </xf>
    <xf numFmtId="0" fontId="6" fillId="0" borderId="9" xfId="0" applyFont="1" applyBorder="1" applyAlignment="1">
      <alignment horizontal="left" vertical="top" wrapText="1"/>
    </xf>
    <xf numFmtId="0" fontId="6" fillId="0" borderId="11" xfId="0" applyFont="1" applyBorder="1" applyAlignment="1">
      <alignment horizontal="left" vertical="top" wrapText="1"/>
    </xf>
    <xf numFmtId="0" fontId="6" fillId="0" borderId="22" xfId="0" applyFont="1" applyBorder="1" applyAlignment="1">
      <alignment horizontal="left" vertical="top" wrapText="1"/>
    </xf>
    <xf numFmtId="0" fontId="6" fillId="0" borderId="5" xfId="0" applyFont="1" applyBorder="1" applyAlignment="1">
      <alignment horizontal="left" vertical="top" wrapText="1"/>
    </xf>
    <xf numFmtId="0" fontId="6" fillId="0" borderId="8" xfId="0" applyFont="1" applyBorder="1" applyAlignment="1">
      <alignment horizontal="left" vertical="top" wrapText="1"/>
    </xf>
    <xf numFmtId="0" fontId="6" fillId="0" borderId="7" xfId="0" applyFont="1" applyBorder="1" applyAlignment="1">
      <alignment horizontal="left" vertical="top" wrapText="1"/>
    </xf>
    <xf numFmtId="0" fontId="6" fillId="0" borderId="21" xfId="0" applyFont="1" applyBorder="1" applyAlignment="1">
      <alignment horizontal="left" vertical="top" wrapText="1"/>
    </xf>
    <xf numFmtId="0" fontId="6" fillId="3" borderId="5"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0" borderId="14" xfId="0" applyFont="1" applyBorder="1" applyAlignment="1">
      <alignment horizontal="left" vertical="top"/>
    </xf>
    <xf numFmtId="0" fontId="6" fillId="0" borderId="10" xfId="0" applyFont="1" applyBorder="1" applyAlignment="1">
      <alignment horizontal="left" vertical="top" wrapText="1"/>
    </xf>
    <xf numFmtId="0" fontId="7" fillId="2" borderId="0" xfId="0" applyFont="1" applyFill="1" applyAlignment="1">
      <alignment horizontal="left"/>
    </xf>
    <xf numFmtId="0" fontId="3" fillId="5" borderId="23" xfId="0" applyFont="1" applyFill="1" applyBorder="1" applyAlignment="1">
      <alignment horizontal="left" vertical="top" wrapText="1"/>
    </xf>
    <xf numFmtId="0" fontId="3" fillId="5" borderId="24" xfId="0" applyFont="1" applyFill="1" applyBorder="1" applyAlignment="1">
      <alignment horizontal="left" vertical="top" wrapText="1"/>
    </xf>
    <xf numFmtId="0" fontId="3" fillId="5" borderId="25" xfId="0" applyFont="1" applyFill="1" applyBorder="1" applyAlignment="1">
      <alignment horizontal="left" vertical="top" wrapText="1"/>
    </xf>
    <xf numFmtId="0" fontId="3" fillId="5" borderId="12" xfId="0" applyFont="1" applyFill="1" applyBorder="1" applyAlignment="1">
      <alignment horizontal="left" vertical="top"/>
    </xf>
    <xf numFmtId="0" fontId="3" fillId="5" borderId="2" xfId="0" applyFont="1" applyFill="1" applyBorder="1" applyAlignment="1">
      <alignment horizontal="left" vertical="top"/>
    </xf>
    <xf numFmtId="0" fontId="3" fillId="5" borderId="3" xfId="0" applyFont="1" applyFill="1" applyBorder="1" applyAlignment="1">
      <alignment horizontal="left" vertical="top"/>
    </xf>
    <xf numFmtId="0" fontId="5" fillId="4" borderId="5" xfId="0" applyFont="1" applyFill="1" applyBorder="1" applyAlignment="1">
      <alignment horizontal="left" vertical="top" wrapText="1"/>
    </xf>
    <xf numFmtId="0" fontId="5" fillId="4" borderId="8" xfId="0" applyFont="1" applyFill="1" applyBorder="1" applyAlignment="1">
      <alignment horizontal="left" vertical="top" wrapText="1"/>
    </xf>
    <xf numFmtId="0" fontId="6" fillId="3" borderId="18" xfId="0" applyFont="1" applyFill="1" applyBorder="1" applyAlignment="1">
      <alignment horizontal="left" vertical="top"/>
    </xf>
    <xf numFmtId="0" fontId="6" fillId="3" borderId="19" xfId="0" applyFont="1" applyFill="1" applyBorder="1" applyAlignment="1">
      <alignment horizontal="left" vertical="top"/>
    </xf>
    <xf numFmtId="0" fontId="6" fillId="3" borderId="14" xfId="0" applyFont="1" applyFill="1" applyBorder="1" applyAlignment="1">
      <alignment horizontal="left" vertical="top"/>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0" xfId="0" applyFont="1" applyFill="1" applyBorder="1" applyAlignment="1">
      <alignment horizontal="left" vertical="top" wrapText="1"/>
    </xf>
  </cellXfs>
  <cellStyles count="1">
    <cellStyle name="Normal" xfId="0" builtinId="0"/>
  </cellStyles>
  <dxfs count="0"/>
  <tableStyles count="1" defaultTableStyle="TableStyleMedium2" defaultPivotStyle="PivotStyleLight16">
    <tableStyle name="Invisible" pivot="0" table="0" count="0" xr9:uid="{3415A82A-1861-4AED-A5FF-B0C8ACCEEE1E}"/>
  </tableStyles>
  <colors>
    <mruColors>
      <color rgb="FF2012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fdas.ct.gov/Users/warek/AppData/Local/Microsoft/Windows/INetCache/Content.Outlook/3J5NO2KT/RFP_Exhibit_3_-_Contractor_Workbook%20(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sheetName val="Implementation"/>
      <sheetName val="Quality"/>
      <sheetName val="SLA Worksheet"/>
      <sheetName val="Drop Down Values"/>
    </sheetNames>
    <sheetDataSet>
      <sheetData sheetId="0"/>
      <sheetData sheetId="1"/>
      <sheetData sheetId="2"/>
      <sheetData sheetId="3">
        <row r="1">
          <cell r="A1" t="str">
            <v>Provide the proposed Service Level for each category:</v>
          </cell>
        </row>
        <row r="2">
          <cell r="A2" t="str">
            <v>Level</v>
          </cell>
          <cell r="B2" t="str">
            <v>Description</v>
          </cell>
          <cell r="C2" t="str">
            <v>Response time Goal:</v>
          </cell>
          <cell r="D2" t="str">
            <v>Assignment Goal:</v>
          </cell>
          <cell r="E2" t="str">
            <v>Status Reporting Goal:</v>
          </cell>
          <cell r="F2" t="str">
            <v>Resolution Goal:</v>
          </cell>
        </row>
        <row r="3">
          <cell r="A3" t="str">
            <v>Minor</v>
          </cell>
        </row>
        <row r="4">
          <cell r="A4" t="str">
            <v>Major</v>
          </cell>
        </row>
        <row r="5">
          <cell r="A5" t="str">
            <v>High</v>
          </cell>
        </row>
        <row r="6">
          <cell r="A6" t="str">
            <v>Critical</v>
          </cell>
        </row>
        <row r="8">
          <cell r="A8" t="str">
            <v>Provide your  company's service performance results for the past 2 years for each reference provided:</v>
          </cell>
        </row>
        <row r="9">
          <cell r="A9" t="str">
            <v>Level</v>
          </cell>
          <cell r="B9" t="str">
            <v>Description</v>
          </cell>
          <cell r="C9" t="str">
            <v>Client Reference Name</v>
          </cell>
          <cell r="E9" t="str">
            <v>Number of Incidents</v>
          </cell>
          <cell r="F9" t="str">
            <v>% met Response time Goals</v>
          </cell>
          <cell r="G9" t="str">
            <v>Average days to Resolution</v>
          </cell>
          <cell r="H9" t="str">
            <v>Longest days to Resolution</v>
          </cell>
          <cell r="I9" t="str">
            <v>Number unresolved</v>
          </cell>
        </row>
        <row r="10">
          <cell r="A10" t="str">
            <v>Minor</v>
          </cell>
        </row>
        <row r="13">
          <cell r="A13" t="str">
            <v>Major</v>
          </cell>
        </row>
        <row r="16">
          <cell r="A16" t="str">
            <v>High</v>
          </cell>
        </row>
        <row r="19">
          <cell r="A19" t="str">
            <v>Critical</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C15"/>
  <sheetViews>
    <sheetView tabSelected="1" zoomScale="89" zoomScaleNormal="130" workbookViewId="0">
      <selection activeCell="B2" sqref="B2:C2"/>
    </sheetView>
  </sheetViews>
  <sheetFormatPr defaultColWidth="8.7109375" defaultRowHeight="15" x14ac:dyDescent="0.25"/>
  <cols>
    <col min="1" max="1" width="4.7109375" style="1" customWidth="1"/>
    <col min="2" max="2" width="25.7109375" customWidth="1"/>
    <col min="3" max="3" width="100.7109375" customWidth="1"/>
  </cols>
  <sheetData>
    <row r="1" spans="2:3" s="1" customFormat="1" x14ac:dyDescent="0.25">
      <c r="B1" s="45"/>
    </row>
    <row r="2" spans="2:3" ht="67.150000000000006" customHeight="1" x14ac:dyDescent="0.25">
      <c r="B2" s="88" t="s">
        <v>171</v>
      </c>
      <c r="C2" s="88"/>
    </row>
    <row r="3" spans="2:3" x14ac:dyDescent="0.25">
      <c r="B3" s="7" t="s">
        <v>110</v>
      </c>
      <c r="C3" s="7" t="s">
        <v>1</v>
      </c>
    </row>
    <row r="4" spans="2:3" x14ac:dyDescent="0.25">
      <c r="B4" s="8" t="s">
        <v>111</v>
      </c>
      <c r="C4" s="9"/>
    </row>
    <row r="5" spans="2:3" x14ac:dyDescent="0.25">
      <c r="B5" t="s">
        <v>178</v>
      </c>
    </row>
    <row r="15" spans="2:3" x14ac:dyDescent="0.25">
      <c r="B15" t="s">
        <v>3</v>
      </c>
    </row>
  </sheetData>
  <mergeCells count="1">
    <mergeCell ref="B2:C2"/>
  </mergeCells>
  <pageMargins left="0.7" right="0.7" top="0.75" bottom="0.75" header="0.3" footer="0.3"/>
  <pageSetup scale="9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J25"/>
  <sheetViews>
    <sheetView topLeftCell="D1" zoomScaleNormal="100" workbookViewId="0">
      <pane ySplit="3" topLeftCell="A20" activePane="bottomLeft" state="frozen"/>
      <selection pane="bottomLeft" activeCell="E6" sqref="E6"/>
    </sheetView>
  </sheetViews>
  <sheetFormatPr defaultColWidth="8.7109375" defaultRowHeight="30" customHeight="1" x14ac:dyDescent="0.25"/>
  <cols>
    <col min="1" max="1" width="4.7109375" style="3" customWidth="1"/>
    <col min="2" max="2" width="12.7109375" style="2" customWidth="1"/>
    <col min="3" max="3" width="70.85546875" style="6" customWidth="1"/>
    <col min="4" max="4" width="18.42578125" style="2" customWidth="1"/>
    <col min="5" max="5" width="177.5703125" style="2" customWidth="1"/>
    <col min="83" max="16384" width="8.7109375" style="2"/>
  </cols>
  <sheetData>
    <row r="1" spans="1:88" customFormat="1" ht="13.9" customHeight="1" x14ac:dyDescent="0.25">
      <c r="A1" s="1"/>
      <c r="B1" s="45"/>
      <c r="C1" s="11"/>
    </row>
    <row r="2" spans="1:88" customFormat="1" ht="60" customHeight="1" x14ac:dyDescent="0.25">
      <c r="A2" s="1"/>
      <c r="B2" s="88" t="s">
        <v>172</v>
      </c>
      <c r="C2" s="88"/>
      <c r="D2" s="88"/>
      <c r="E2" s="88"/>
    </row>
    <row r="3" spans="1:88" ht="60.75" customHeight="1" x14ac:dyDescent="0.25">
      <c r="B3" s="33" t="s">
        <v>0</v>
      </c>
      <c r="C3" s="34"/>
      <c r="D3" s="63" t="s">
        <v>69</v>
      </c>
      <c r="E3" s="46" t="s">
        <v>70</v>
      </c>
    </row>
    <row r="4" spans="1:88" s="4" customFormat="1" ht="75.599999999999994" customHeight="1" x14ac:dyDescent="0.25">
      <c r="B4" s="60"/>
      <c r="C4" s="47"/>
      <c r="D4" s="47"/>
      <c r="E4" s="66"/>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row>
    <row r="5" spans="1:88" s="5" customFormat="1" ht="79.150000000000006" customHeight="1" x14ac:dyDescent="0.25">
      <c r="A5" s="4"/>
      <c r="B5" s="48" t="s">
        <v>28</v>
      </c>
      <c r="C5" s="52" t="s">
        <v>112</v>
      </c>
      <c r="D5" s="53"/>
      <c r="E5" s="72" t="s">
        <v>185</v>
      </c>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row>
    <row r="6" spans="1:88" s="5" customFormat="1" ht="30" customHeight="1" x14ac:dyDescent="0.25">
      <c r="A6" s="4"/>
      <c r="B6" s="49" t="s">
        <v>29</v>
      </c>
      <c r="C6" s="50" t="s">
        <v>240</v>
      </c>
      <c r="D6" s="53"/>
      <c r="E6" s="50" t="s">
        <v>252</v>
      </c>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row>
    <row r="7" spans="1:88" s="3" customFormat="1" ht="64.900000000000006" customHeight="1" x14ac:dyDescent="0.25">
      <c r="B7" s="48" t="s">
        <v>30</v>
      </c>
      <c r="C7" s="51" t="s">
        <v>116</v>
      </c>
      <c r="D7" s="51" t="s">
        <v>11</v>
      </c>
      <c r="E7" s="51" t="s">
        <v>177</v>
      </c>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row>
    <row r="8" spans="1:88" customFormat="1" ht="30" customHeight="1" x14ac:dyDescent="0.25">
      <c r="A8" s="1"/>
      <c r="B8" s="59" t="s">
        <v>31</v>
      </c>
      <c r="C8" s="50" t="s">
        <v>84</v>
      </c>
      <c r="D8" s="62" t="s">
        <v>11</v>
      </c>
      <c r="E8" s="50" t="s">
        <v>185</v>
      </c>
    </row>
    <row r="9" spans="1:88" customFormat="1" ht="15" x14ac:dyDescent="0.25">
      <c r="A9" s="1"/>
      <c r="B9" s="35" t="s">
        <v>71</v>
      </c>
      <c r="C9" s="36" t="s">
        <v>113</v>
      </c>
      <c r="D9" s="54"/>
      <c r="E9" s="37"/>
    </row>
    <row r="10" spans="1:88" s="3" customFormat="1" ht="49.5" customHeight="1" x14ac:dyDescent="0.25">
      <c r="B10" s="49" t="s">
        <v>32</v>
      </c>
      <c r="C10" s="51" t="s">
        <v>117</v>
      </c>
      <c r="D10" s="54"/>
      <c r="E10" s="81" t="s">
        <v>214</v>
      </c>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row>
    <row r="11" spans="1:88" customFormat="1" ht="34.5" customHeight="1" x14ac:dyDescent="0.25">
      <c r="A11" s="1"/>
      <c r="B11" s="49" t="s">
        <v>78</v>
      </c>
      <c r="C11" s="50" t="s">
        <v>114</v>
      </c>
      <c r="D11" s="62" t="s">
        <v>11</v>
      </c>
      <c r="E11" s="80" t="s">
        <v>185</v>
      </c>
    </row>
    <row r="12" spans="1:88" s="3" customFormat="1" ht="30" customHeight="1" x14ac:dyDescent="0.25">
      <c r="B12" s="49" t="s">
        <v>79</v>
      </c>
      <c r="C12" s="51" t="s">
        <v>115</v>
      </c>
      <c r="D12" s="51"/>
      <c r="E12" s="80" t="s">
        <v>212</v>
      </c>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row>
    <row r="13" spans="1:88" s="3" customFormat="1" ht="33" customHeight="1" x14ac:dyDescent="0.25">
      <c r="B13" s="49" t="s">
        <v>80</v>
      </c>
      <c r="C13" s="50" t="s">
        <v>244</v>
      </c>
      <c r="D13" s="62"/>
      <c r="E13" s="80" t="s">
        <v>213</v>
      </c>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row>
    <row r="14" spans="1:88" customFormat="1" ht="30" customHeight="1" x14ac:dyDescent="0.25">
      <c r="A14" s="1"/>
      <c r="B14" s="49" t="s">
        <v>81</v>
      </c>
      <c r="C14" s="51" t="s">
        <v>241</v>
      </c>
      <c r="D14" s="54"/>
      <c r="E14" s="81" t="s">
        <v>211</v>
      </c>
    </row>
    <row r="15" spans="1:88" s="3" customFormat="1" ht="31.5" customHeight="1" x14ac:dyDescent="0.25">
      <c r="B15" s="49" t="s">
        <v>82</v>
      </c>
      <c r="C15" s="50" t="s">
        <v>242</v>
      </c>
      <c r="D15" s="54"/>
      <c r="E15" s="81" t="s">
        <v>211</v>
      </c>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row>
    <row r="16" spans="1:88" ht="15" x14ac:dyDescent="0.25">
      <c r="B16" s="35" t="s">
        <v>72</v>
      </c>
      <c r="C16" s="36" t="s">
        <v>35</v>
      </c>
      <c r="D16" s="54"/>
      <c r="E16" s="37"/>
    </row>
    <row r="17" spans="2:5" ht="330.6" customHeight="1" x14ac:dyDescent="0.25">
      <c r="B17" s="73" t="s">
        <v>73</v>
      </c>
      <c r="C17" s="50" t="s">
        <v>243</v>
      </c>
      <c r="D17" s="54"/>
      <c r="E17" s="80" t="s">
        <v>239</v>
      </c>
    </row>
    <row r="18" spans="2:5" ht="30" customHeight="1" x14ac:dyDescent="0.25">
      <c r="B18" s="49" t="s">
        <v>74</v>
      </c>
      <c r="C18" s="51" t="s">
        <v>118</v>
      </c>
      <c r="D18" s="54"/>
      <c r="E18" s="8" t="s">
        <v>209</v>
      </c>
    </row>
    <row r="19" spans="2:5" ht="93.6" customHeight="1" x14ac:dyDescent="0.25">
      <c r="B19" s="49" t="s">
        <v>33</v>
      </c>
      <c r="C19" s="50" t="s">
        <v>119</v>
      </c>
      <c r="D19" s="62" t="s">
        <v>11</v>
      </c>
      <c r="E19" s="80" t="s">
        <v>207</v>
      </c>
    </row>
    <row r="20" spans="2:5" ht="126" customHeight="1" x14ac:dyDescent="0.25">
      <c r="B20" s="49" t="s">
        <v>75</v>
      </c>
      <c r="C20" s="51" t="s">
        <v>83</v>
      </c>
      <c r="D20" s="54"/>
      <c r="E20" s="81" t="s">
        <v>208</v>
      </c>
    </row>
    <row r="21" spans="2:5" ht="48.6" customHeight="1" x14ac:dyDescent="0.25">
      <c r="B21" s="49" t="s">
        <v>76</v>
      </c>
      <c r="C21" s="50" t="s">
        <v>27</v>
      </c>
      <c r="D21" s="62" t="s">
        <v>11</v>
      </c>
      <c r="E21" s="38" t="s">
        <v>210</v>
      </c>
    </row>
    <row r="22" spans="2:5" ht="30" customHeight="1" x14ac:dyDescent="0.25">
      <c r="B22" s="49" t="s">
        <v>34</v>
      </c>
      <c r="C22" s="51" t="s">
        <v>120</v>
      </c>
      <c r="D22" s="54"/>
      <c r="E22" s="8" t="s">
        <v>185</v>
      </c>
    </row>
    <row r="23" spans="2:5" ht="30" customHeight="1" x14ac:dyDescent="0.25">
      <c r="B23" s="49" t="s">
        <v>77</v>
      </c>
      <c r="C23" s="62" t="s">
        <v>165</v>
      </c>
      <c r="D23" s="54"/>
      <c r="E23" s="38" t="s">
        <v>179</v>
      </c>
    </row>
    <row r="24" spans="2:5" ht="88.15" customHeight="1" x14ac:dyDescent="0.25">
      <c r="B24" s="49" t="s">
        <v>77</v>
      </c>
      <c r="C24" s="51" t="s">
        <v>121</v>
      </c>
      <c r="D24" s="51" t="s">
        <v>11</v>
      </c>
      <c r="E24" s="8" t="s">
        <v>187</v>
      </c>
    </row>
    <row r="25" spans="2:5" ht="30" customHeight="1" x14ac:dyDescent="0.25">
      <c r="B25" s="64"/>
    </row>
  </sheetData>
  <autoFilter ref="B3:E15" xr:uid="{00000000-0009-0000-0000-000001000000}"/>
  <sortState xmlns:xlrd2="http://schemas.microsoft.com/office/spreadsheetml/2017/richdata2" ref="H59:I61">
    <sortCondition ref="I59:I61"/>
  </sortState>
  <mergeCells count="1">
    <mergeCell ref="B2:E2"/>
  </mergeCells>
  <dataValidations count="1">
    <dataValidation type="list" allowBlank="1" showInputMessage="1" showErrorMessage="1" sqref="D9" xr:uid="{00000000-0002-0000-0100-000000000000}">
      <formula1>#REF!</formula1>
    </dataValidation>
  </dataValidations>
  <pageMargins left="0.7" right="0.7" top="0.31" bottom="0.36" header="0.17" footer="0.17"/>
  <pageSetup scale="11" fitToHeight="0" orientation="landscape" horizontalDpi="1200" verticalDpi="1200" r:id="rId1"/>
  <headerFooter>
    <oddHeader>&amp;F</oddHeader>
    <oddFooter>Page &amp;P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'DO NOT REMOVE'!$A$2:$A$5</xm:f>
          </x14:formula1>
          <xm:sqref>D7:D8 D11:D13 D19 D21 D24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5"/>
  <sheetViews>
    <sheetView topLeftCell="A19" zoomScale="90" zoomScaleNormal="90" workbookViewId="0">
      <selection activeCell="D12" sqref="D12"/>
    </sheetView>
  </sheetViews>
  <sheetFormatPr defaultRowHeight="15" x14ac:dyDescent="0.25"/>
  <cols>
    <col min="1" max="1" width="4.7109375" style="1" customWidth="1"/>
    <col min="2" max="2" width="18.7109375" customWidth="1"/>
    <col min="3" max="3" width="38.7109375" style="11" customWidth="1"/>
    <col min="4" max="4" width="162.85546875" style="11" customWidth="1"/>
  </cols>
  <sheetData>
    <row r="1" spans="2:4" s="1" customFormat="1" x14ac:dyDescent="0.25">
      <c r="B1" s="45"/>
      <c r="D1" s="67"/>
    </row>
    <row r="2" spans="2:4" ht="96.6" customHeight="1" x14ac:dyDescent="0.25">
      <c r="B2" s="65" t="s">
        <v>173</v>
      </c>
      <c r="C2" s="65"/>
      <c r="D2" s="65"/>
    </row>
    <row r="3" spans="2:4" x14ac:dyDescent="0.25">
      <c r="B3" s="36" t="s">
        <v>36</v>
      </c>
      <c r="C3" s="36" t="s">
        <v>107</v>
      </c>
      <c r="D3" s="36" t="s">
        <v>1</v>
      </c>
    </row>
    <row r="4" spans="2:4" ht="54.6" customHeight="1" x14ac:dyDescent="0.25">
      <c r="B4" s="49" t="s">
        <v>37</v>
      </c>
      <c r="C4" s="50" t="s">
        <v>122</v>
      </c>
      <c r="D4" s="83" t="s">
        <v>222</v>
      </c>
    </row>
    <row r="5" spans="2:4" ht="115.15" customHeight="1" x14ac:dyDescent="0.25">
      <c r="B5" s="49" t="s">
        <v>85</v>
      </c>
      <c r="C5" s="50" t="s">
        <v>123</v>
      </c>
      <c r="D5" s="82" t="s">
        <v>223</v>
      </c>
    </row>
    <row r="6" spans="2:4" ht="409.15" customHeight="1" x14ac:dyDescent="0.25">
      <c r="B6" s="49" t="s">
        <v>38</v>
      </c>
      <c r="C6" s="50" t="s">
        <v>124</v>
      </c>
      <c r="D6" s="10" t="s">
        <v>224</v>
      </c>
    </row>
    <row r="7" spans="2:4" ht="51" x14ac:dyDescent="0.25">
      <c r="B7" s="49" t="s">
        <v>86</v>
      </c>
      <c r="C7" s="50" t="s">
        <v>2</v>
      </c>
      <c r="D7" s="10" t="s">
        <v>188</v>
      </c>
    </row>
    <row r="8" spans="2:4" ht="38.450000000000003" customHeight="1" x14ac:dyDescent="0.25">
      <c r="B8" s="49" t="s">
        <v>39</v>
      </c>
      <c r="C8" s="50" t="s">
        <v>126</v>
      </c>
      <c r="D8" s="68" t="s">
        <v>225</v>
      </c>
    </row>
    <row r="9" spans="2:4" ht="38.450000000000003" customHeight="1" x14ac:dyDescent="0.25">
      <c r="B9" s="49" t="s">
        <v>87</v>
      </c>
      <c r="C9" s="50" t="s">
        <v>125</v>
      </c>
      <c r="D9" s="74" t="s">
        <v>226</v>
      </c>
    </row>
    <row r="10" spans="2:4" x14ac:dyDescent="0.25">
      <c r="B10" s="36" t="s">
        <v>40</v>
      </c>
      <c r="C10" s="36" t="s">
        <v>127</v>
      </c>
      <c r="D10" s="36"/>
    </row>
    <row r="11" spans="2:4" ht="53.45" customHeight="1" x14ac:dyDescent="0.25">
      <c r="B11" s="49" t="s">
        <v>41</v>
      </c>
      <c r="C11" s="50" t="s">
        <v>128</v>
      </c>
      <c r="D11" s="10" t="s">
        <v>183</v>
      </c>
    </row>
    <row r="12" spans="2:4" ht="168" customHeight="1" x14ac:dyDescent="0.25">
      <c r="B12" s="49" t="s">
        <v>42</v>
      </c>
      <c r="C12" s="50" t="s">
        <v>155</v>
      </c>
      <c r="D12" s="10" t="s">
        <v>189</v>
      </c>
    </row>
    <row r="13" spans="2:4" ht="84" customHeight="1" x14ac:dyDescent="0.25">
      <c r="B13" s="49" t="s">
        <v>43</v>
      </c>
      <c r="C13" s="50" t="s">
        <v>156</v>
      </c>
      <c r="D13" s="10" t="s">
        <v>190</v>
      </c>
    </row>
    <row r="14" spans="2:4" ht="61.9" customHeight="1" x14ac:dyDescent="0.25">
      <c r="B14" s="49" t="s">
        <v>44</v>
      </c>
      <c r="C14" s="50" t="s">
        <v>129</v>
      </c>
      <c r="D14" s="69" t="s">
        <v>217</v>
      </c>
    </row>
    <row r="15" spans="2:4" ht="60" x14ac:dyDescent="0.25">
      <c r="B15" s="49" t="s">
        <v>45</v>
      </c>
      <c r="C15" s="50" t="s">
        <v>130</v>
      </c>
      <c r="D15" s="10" t="s">
        <v>218</v>
      </c>
    </row>
    <row r="16" spans="2:4" x14ac:dyDescent="0.25">
      <c r="B16" s="36" t="s">
        <v>46</v>
      </c>
      <c r="C16" s="36" t="s">
        <v>5</v>
      </c>
      <c r="D16" s="36"/>
    </row>
    <row r="17" spans="2:4" ht="89.45" customHeight="1" x14ac:dyDescent="0.25">
      <c r="B17" s="49" t="s">
        <v>47</v>
      </c>
      <c r="C17" s="50" t="s">
        <v>157</v>
      </c>
      <c r="D17" s="10" t="s">
        <v>180</v>
      </c>
    </row>
    <row r="18" spans="2:4" ht="96" customHeight="1" x14ac:dyDescent="0.25">
      <c r="B18" s="49" t="s">
        <v>48</v>
      </c>
      <c r="C18" s="50" t="s">
        <v>131</v>
      </c>
      <c r="D18" s="10" t="s">
        <v>191</v>
      </c>
    </row>
    <row r="19" spans="2:4" ht="409.15" customHeight="1" x14ac:dyDescent="0.25">
      <c r="B19" s="49" t="s">
        <v>49</v>
      </c>
      <c r="C19" s="50" t="s">
        <v>132</v>
      </c>
      <c r="D19" s="69" t="s">
        <v>182</v>
      </c>
    </row>
    <row r="20" spans="2:4" ht="47.45" customHeight="1" x14ac:dyDescent="0.25">
      <c r="B20" s="49" t="s">
        <v>50</v>
      </c>
      <c r="C20" s="50" t="s">
        <v>108</v>
      </c>
      <c r="D20" s="10" t="s">
        <v>215</v>
      </c>
    </row>
    <row r="21" spans="2:4" ht="40.9" customHeight="1" x14ac:dyDescent="0.25">
      <c r="B21" s="49" t="s">
        <v>51</v>
      </c>
      <c r="C21" s="50" t="s">
        <v>6</v>
      </c>
      <c r="D21" s="10" t="s">
        <v>216</v>
      </c>
    </row>
    <row r="22" spans="2:4" ht="115.9" customHeight="1" x14ac:dyDescent="0.25">
      <c r="B22" s="49" t="s">
        <v>52</v>
      </c>
      <c r="C22" s="50" t="s">
        <v>109</v>
      </c>
      <c r="D22" s="69" t="s">
        <v>181</v>
      </c>
    </row>
    <row r="23" spans="2:4" x14ac:dyDescent="0.25">
      <c r="B23" s="36" t="s">
        <v>53</v>
      </c>
      <c r="C23" s="36" t="s">
        <v>7</v>
      </c>
      <c r="D23" s="36"/>
    </row>
    <row r="24" spans="2:4" ht="49.15" customHeight="1" x14ac:dyDescent="0.25">
      <c r="B24" s="49" t="s">
        <v>54</v>
      </c>
      <c r="C24" s="50" t="s">
        <v>133</v>
      </c>
      <c r="D24" s="49" t="s">
        <v>192</v>
      </c>
    </row>
    <row r="25" spans="2:4" ht="46.15" customHeight="1" x14ac:dyDescent="0.25">
      <c r="B25" s="49" t="s">
        <v>55</v>
      </c>
      <c r="C25" s="50" t="s">
        <v>134</v>
      </c>
      <c r="D25" s="68" t="s">
        <v>193</v>
      </c>
    </row>
    <row r="26" spans="2:4" ht="74.45" customHeight="1" x14ac:dyDescent="0.25">
      <c r="B26" s="49" t="s">
        <v>56</v>
      </c>
      <c r="C26" s="50" t="s">
        <v>158</v>
      </c>
      <c r="D26" s="49" t="s">
        <v>194</v>
      </c>
    </row>
    <row r="27" spans="2:4" ht="67.150000000000006" customHeight="1" x14ac:dyDescent="0.25">
      <c r="B27" s="49" t="s">
        <v>57</v>
      </c>
      <c r="C27" s="50" t="s">
        <v>135</v>
      </c>
      <c r="D27" s="49" t="s">
        <v>195</v>
      </c>
    </row>
    <row r="28" spans="2:4" ht="67.150000000000006" customHeight="1" x14ac:dyDescent="0.25">
      <c r="B28" s="49" t="s">
        <v>58</v>
      </c>
      <c r="C28" s="50" t="s">
        <v>9</v>
      </c>
      <c r="D28" s="49" t="s">
        <v>196</v>
      </c>
    </row>
    <row r="29" spans="2:4" ht="67.150000000000006" customHeight="1" x14ac:dyDescent="0.25">
      <c r="B29" s="49" t="s">
        <v>59</v>
      </c>
      <c r="C29" s="50" t="s">
        <v>159</v>
      </c>
      <c r="D29" s="49" t="s">
        <v>186</v>
      </c>
    </row>
    <row r="30" spans="2:4" ht="67.150000000000006" customHeight="1" x14ac:dyDescent="0.25">
      <c r="B30" s="49" t="s">
        <v>60</v>
      </c>
      <c r="C30" s="50" t="s">
        <v>160</v>
      </c>
      <c r="D30" s="49" t="s">
        <v>197</v>
      </c>
    </row>
    <row r="31" spans="2:4" ht="371.45" customHeight="1" x14ac:dyDescent="0.25">
      <c r="B31" s="49" t="s">
        <v>61</v>
      </c>
      <c r="C31" s="50" t="s">
        <v>161</v>
      </c>
      <c r="D31" s="69" t="s">
        <v>198</v>
      </c>
    </row>
    <row r="32" spans="2:4" ht="25.5" x14ac:dyDescent="0.25">
      <c r="B32" s="49" t="s">
        <v>62</v>
      </c>
      <c r="C32" s="50" t="s">
        <v>162</v>
      </c>
      <c r="D32" s="68" t="s">
        <v>199</v>
      </c>
    </row>
    <row r="33" spans="2:4" x14ac:dyDescent="0.25">
      <c r="B33" s="36" t="s">
        <v>63</v>
      </c>
      <c r="C33" s="36" t="s">
        <v>15</v>
      </c>
      <c r="D33" s="36"/>
    </row>
    <row r="34" spans="2:4" ht="106.9" customHeight="1" x14ac:dyDescent="0.25">
      <c r="B34" s="49" t="s">
        <v>64</v>
      </c>
      <c r="C34" s="50" t="s">
        <v>163</v>
      </c>
      <c r="D34" s="49" t="s">
        <v>200</v>
      </c>
    </row>
    <row r="35" spans="2:4" ht="102" x14ac:dyDescent="0.25">
      <c r="B35" s="49" t="s">
        <v>65</v>
      </c>
      <c r="C35" s="50" t="s">
        <v>164</v>
      </c>
      <c r="D35" s="49" t="s">
        <v>200</v>
      </c>
    </row>
  </sheetData>
  <dataValidations count="1">
    <dataValidation type="list" allowBlank="1" showInputMessage="1" showErrorMessage="1" sqref="D6" xr:uid="{00000000-0002-0000-0200-000000000000}">
      <formula1>Yesno</formula1>
    </dataValidation>
  </dataValidations>
  <pageMargins left="0.32" right="0.27" top="0.5" bottom="0.41" header="0.3" footer="0.3"/>
  <pageSetup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9"/>
  <sheetViews>
    <sheetView zoomScale="120" zoomScaleNormal="120" workbookViewId="0">
      <selection activeCell="E6" sqref="E6"/>
    </sheetView>
  </sheetViews>
  <sheetFormatPr defaultRowHeight="15" x14ac:dyDescent="0.25"/>
  <cols>
    <col min="1" max="1" width="13" customWidth="1"/>
  </cols>
  <sheetData>
    <row r="1" spans="1:7" ht="84.75" customHeight="1" x14ac:dyDescent="0.25">
      <c r="A1" s="90" t="s">
        <v>174</v>
      </c>
      <c r="B1" s="90"/>
      <c r="C1" s="90"/>
      <c r="D1" s="90"/>
      <c r="E1" s="90"/>
      <c r="F1" s="90"/>
      <c r="G1" s="90"/>
    </row>
    <row r="2" spans="1:7" ht="67.900000000000006" customHeight="1" thickBot="1" x14ac:dyDescent="0.3">
      <c r="A2" s="89" t="s">
        <v>232</v>
      </c>
      <c r="B2" s="89"/>
      <c r="C2" s="89"/>
      <c r="D2" s="89"/>
      <c r="E2" s="89"/>
    </row>
    <row r="3" spans="1:7" ht="26.25" thickBot="1" x14ac:dyDescent="0.3">
      <c r="A3" s="55" t="s">
        <v>16</v>
      </c>
      <c r="B3" s="56" t="s">
        <v>17</v>
      </c>
      <c r="C3" s="56" t="s">
        <v>18</v>
      </c>
      <c r="D3" s="56" t="s">
        <v>19</v>
      </c>
      <c r="E3" s="56" t="s">
        <v>20</v>
      </c>
    </row>
    <row r="4" spans="1:7" ht="15.75" thickBot="1" x14ac:dyDescent="0.3">
      <c r="A4" s="57" t="s">
        <v>21</v>
      </c>
      <c r="B4" s="58" t="s">
        <v>233</v>
      </c>
      <c r="C4" s="58" t="s">
        <v>234</v>
      </c>
      <c r="D4" s="58" t="s">
        <v>235</v>
      </c>
      <c r="E4" s="58" t="s">
        <v>236</v>
      </c>
    </row>
    <row r="5" spans="1:7" ht="26.25" thickBot="1" x14ac:dyDescent="0.3">
      <c r="A5" s="57" t="s">
        <v>22</v>
      </c>
      <c r="B5" s="58"/>
      <c r="C5" s="58"/>
      <c r="D5" s="58" t="s">
        <v>237</v>
      </c>
      <c r="E5" s="58" t="s">
        <v>234</v>
      </c>
    </row>
    <row r="6" spans="1:7" ht="26.25" thickBot="1" x14ac:dyDescent="0.3">
      <c r="A6" s="57" t="s">
        <v>23</v>
      </c>
      <c r="B6" s="58"/>
      <c r="C6" s="58"/>
      <c r="D6" s="58"/>
      <c r="E6" s="58" t="s">
        <v>233</v>
      </c>
    </row>
    <row r="7" spans="1:7" ht="26.25" thickBot="1" x14ac:dyDescent="0.3">
      <c r="A7" s="57" t="s">
        <v>24</v>
      </c>
      <c r="B7" s="58"/>
      <c r="C7" s="58"/>
      <c r="D7" s="58" t="s">
        <v>238</v>
      </c>
      <c r="E7" s="58" t="s">
        <v>235</v>
      </c>
    </row>
    <row r="8" spans="1:7" ht="26.25" thickBot="1" x14ac:dyDescent="0.3">
      <c r="A8" s="57" t="s">
        <v>25</v>
      </c>
      <c r="B8" s="58"/>
      <c r="C8" s="58" t="s">
        <v>234</v>
      </c>
      <c r="D8" s="58"/>
      <c r="E8" s="58" t="s">
        <v>234</v>
      </c>
    </row>
    <row r="9" spans="1:7" ht="15.75" thickBot="1" x14ac:dyDescent="0.3">
      <c r="A9" s="57" t="s">
        <v>26</v>
      </c>
      <c r="B9" s="58"/>
      <c r="C9" s="58"/>
      <c r="D9" s="58"/>
      <c r="E9" s="58"/>
    </row>
  </sheetData>
  <mergeCells count="2">
    <mergeCell ref="A2:E2"/>
    <mergeCell ref="A1:G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25"/>
  <sheetViews>
    <sheetView topLeftCell="A12" zoomScale="110" zoomScaleNormal="110" workbookViewId="0">
      <selection activeCell="E17" sqref="E17"/>
    </sheetView>
  </sheetViews>
  <sheetFormatPr defaultColWidth="9.28515625" defaultRowHeight="15" x14ac:dyDescent="0.25"/>
  <cols>
    <col min="1" max="1" width="4.7109375" style="1" customWidth="1"/>
    <col min="2" max="2" width="12.7109375" customWidth="1"/>
    <col min="3" max="3" width="87.28515625" style="11" customWidth="1"/>
    <col min="4" max="4" width="21.7109375" style="11" customWidth="1"/>
    <col min="5" max="5" width="58.42578125" style="11" customWidth="1"/>
  </cols>
  <sheetData>
    <row r="1" spans="2:5" s="1" customFormat="1" x14ac:dyDescent="0.25">
      <c r="B1" s="45"/>
      <c r="E1" s="67"/>
    </row>
    <row r="2" spans="2:5" ht="67.150000000000006" customHeight="1" x14ac:dyDescent="0.25">
      <c r="B2" s="65" t="s">
        <v>175</v>
      </c>
      <c r="C2" s="65"/>
      <c r="D2" s="65"/>
      <c r="E2" s="65"/>
    </row>
    <row r="3" spans="2:5" x14ac:dyDescent="0.25">
      <c r="B3" s="36" t="s">
        <v>66</v>
      </c>
      <c r="C3" s="36" t="s">
        <v>10</v>
      </c>
      <c r="D3" s="36"/>
      <c r="E3" s="36" t="s">
        <v>1</v>
      </c>
    </row>
    <row r="4" spans="2:5" ht="45" x14ac:dyDescent="0.25">
      <c r="B4" s="10" t="s">
        <v>88</v>
      </c>
      <c r="C4" s="8" t="s">
        <v>141</v>
      </c>
      <c r="D4" s="61"/>
      <c r="E4" s="9" t="s">
        <v>248</v>
      </c>
    </row>
    <row r="5" spans="2:5" ht="25.5" x14ac:dyDescent="0.25">
      <c r="B5" s="10" t="s">
        <v>67</v>
      </c>
      <c r="C5" s="10" t="s">
        <v>142</v>
      </c>
      <c r="D5" s="50" t="s">
        <v>11</v>
      </c>
      <c r="E5" s="75" t="s">
        <v>201</v>
      </c>
    </row>
    <row r="6" spans="2:5" ht="80.45" customHeight="1" x14ac:dyDescent="0.25">
      <c r="B6" s="10" t="s">
        <v>68</v>
      </c>
      <c r="C6" s="8" t="s">
        <v>143</v>
      </c>
      <c r="D6" s="51" t="s">
        <v>12</v>
      </c>
      <c r="E6" s="70" t="s">
        <v>184</v>
      </c>
    </row>
    <row r="7" spans="2:5" ht="30" x14ac:dyDescent="0.25">
      <c r="B7" s="10" t="s">
        <v>89</v>
      </c>
      <c r="C7" s="10" t="s">
        <v>144</v>
      </c>
      <c r="D7" s="50" t="s">
        <v>11</v>
      </c>
      <c r="E7" s="75" t="s">
        <v>185</v>
      </c>
    </row>
    <row r="8" spans="2:5" ht="45" x14ac:dyDescent="0.25">
      <c r="B8" s="10" t="s">
        <v>90</v>
      </c>
      <c r="C8" s="8" t="s">
        <v>145</v>
      </c>
      <c r="D8" s="51" t="s">
        <v>11</v>
      </c>
      <c r="E8" s="76" t="s">
        <v>249</v>
      </c>
    </row>
    <row r="9" spans="2:5" ht="30" x14ac:dyDescent="0.25">
      <c r="B9" s="10" t="s">
        <v>91</v>
      </c>
      <c r="C9" s="10" t="s">
        <v>105</v>
      </c>
      <c r="D9" s="50" t="s">
        <v>11</v>
      </c>
      <c r="E9" s="75" t="s">
        <v>201</v>
      </c>
    </row>
    <row r="10" spans="2:5" ht="146.44999999999999" customHeight="1" x14ac:dyDescent="0.25">
      <c r="B10" s="10" t="s">
        <v>92</v>
      </c>
      <c r="C10" s="8" t="s">
        <v>219</v>
      </c>
      <c r="D10" s="51" t="s">
        <v>11</v>
      </c>
      <c r="E10" s="9" t="s">
        <v>202</v>
      </c>
    </row>
    <row r="11" spans="2:5" ht="30" x14ac:dyDescent="0.25">
      <c r="B11" s="10" t="s">
        <v>93</v>
      </c>
      <c r="C11" s="10" t="s">
        <v>167</v>
      </c>
      <c r="D11" s="50" t="s">
        <v>12</v>
      </c>
      <c r="E11" s="77" t="s">
        <v>250</v>
      </c>
    </row>
    <row r="12" spans="2:5" ht="30" x14ac:dyDescent="0.25">
      <c r="B12" s="10" t="s">
        <v>94</v>
      </c>
      <c r="C12" s="8" t="s">
        <v>146</v>
      </c>
      <c r="D12" s="51" t="s">
        <v>11</v>
      </c>
      <c r="E12" s="9" t="s">
        <v>251</v>
      </c>
    </row>
    <row r="13" spans="2:5" ht="30" x14ac:dyDescent="0.25">
      <c r="B13" s="10" t="s">
        <v>95</v>
      </c>
      <c r="C13" s="10" t="s">
        <v>147</v>
      </c>
      <c r="D13" s="50" t="s">
        <v>11</v>
      </c>
      <c r="E13" s="71" t="s">
        <v>203</v>
      </c>
    </row>
    <row r="14" spans="2:5" ht="30" x14ac:dyDescent="0.25">
      <c r="B14" s="10" t="s">
        <v>96</v>
      </c>
      <c r="C14" s="8" t="s">
        <v>148</v>
      </c>
      <c r="D14" s="51" t="s">
        <v>11</v>
      </c>
      <c r="E14" s="78" t="s">
        <v>201</v>
      </c>
    </row>
    <row r="15" spans="2:5" ht="30" x14ac:dyDescent="0.25">
      <c r="B15" s="10" t="s">
        <v>97</v>
      </c>
      <c r="C15" s="10" t="s">
        <v>106</v>
      </c>
      <c r="D15" s="50" t="s">
        <v>11</v>
      </c>
      <c r="E15" s="71" t="s">
        <v>203</v>
      </c>
    </row>
    <row r="16" spans="2:5" ht="25.5" x14ac:dyDescent="0.25">
      <c r="B16" s="10" t="s">
        <v>98</v>
      </c>
      <c r="C16" s="8" t="s">
        <v>149</v>
      </c>
      <c r="D16" s="51" t="s">
        <v>11</v>
      </c>
      <c r="E16" s="9" t="s">
        <v>247</v>
      </c>
    </row>
    <row r="17" spans="2:5" ht="45" x14ac:dyDescent="0.25">
      <c r="B17" s="10" t="s">
        <v>99</v>
      </c>
      <c r="C17" s="10" t="s">
        <v>166</v>
      </c>
      <c r="D17" s="50" t="s">
        <v>11</v>
      </c>
      <c r="E17" s="71" t="s">
        <v>203</v>
      </c>
    </row>
    <row r="18" spans="2:5" x14ac:dyDescent="0.25">
      <c r="B18" s="10" t="s">
        <v>100</v>
      </c>
      <c r="C18" s="8" t="s">
        <v>150</v>
      </c>
      <c r="D18" s="61"/>
      <c r="E18" s="9" t="s">
        <v>204</v>
      </c>
    </row>
    <row r="19" spans="2:5" ht="30.6" customHeight="1" x14ac:dyDescent="0.25">
      <c r="B19" s="10" t="s">
        <v>101</v>
      </c>
      <c r="C19" s="10" t="s">
        <v>14</v>
      </c>
      <c r="D19" s="50" t="s">
        <v>11</v>
      </c>
      <c r="E19" s="71" t="s">
        <v>256</v>
      </c>
    </row>
    <row r="20" spans="2:5" ht="30" x14ac:dyDescent="0.25">
      <c r="B20" s="10" t="s">
        <v>102</v>
      </c>
      <c r="C20" s="8" t="s">
        <v>151</v>
      </c>
      <c r="D20" s="51" t="s">
        <v>11</v>
      </c>
      <c r="E20" s="9" t="s">
        <v>205</v>
      </c>
    </row>
    <row r="21" spans="2:5" ht="30" x14ac:dyDescent="0.25">
      <c r="B21" s="10" t="s">
        <v>169</v>
      </c>
      <c r="C21" s="8" t="s">
        <v>168</v>
      </c>
      <c r="D21" s="51" t="s">
        <v>11</v>
      </c>
      <c r="E21" s="9" t="s">
        <v>206</v>
      </c>
    </row>
    <row r="22" spans="2:5" ht="31.15" customHeight="1" x14ac:dyDescent="0.25">
      <c r="B22" s="10" t="s">
        <v>103</v>
      </c>
      <c r="C22" s="10" t="s">
        <v>152</v>
      </c>
      <c r="D22" s="50" t="s">
        <v>11</v>
      </c>
      <c r="E22" s="71" t="s">
        <v>203</v>
      </c>
    </row>
    <row r="23" spans="2:5" ht="30" x14ac:dyDescent="0.25">
      <c r="B23" s="10" t="s">
        <v>104</v>
      </c>
      <c r="C23" s="8" t="s">
        <v>153</v>
      </c>
      <c r="D23" s="61"/>
      <c r="E23" s="70" t="s">
        <v>246</v>
      </c>
    </row>
    <row r="24" spans="2:5" ht="30" x14ac:dyDescent="0.25">
      <c r="B24" s="10" t="s">
        <v>170</v>
      </c>
      <c r="C24" s="10" t="s">
        <v>154</v>
      </c>
      <c r="D24" s="61"/>
      <c r="E24" s="79" t="s">
        <v>245</v>
      </c>
    </row>
    <row r="25" spans="2:5" x14ac:dyDescent="0.25">
      <c r="C25"/>
      <c r="D25"/>
    </row>
  </sheetData>
  <pageMargins left="0.35" right="0.28999999999999998" top="0.39" bottom="0.36" header="0.3" footer="0.3"/>
  <pageSetup scale="6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'DO NOT REMOVE'!$A$2:$A$5</xm:f>
          </x14:formula1>
          <xm:sqref>D19:D22 D5:D17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25"/>
  <sheetViews>
    <sheetView topLeftCell="A6" zoomScale="80" zoomScaleNormal="80" workbookViewId="0">
      <selection activeCell="K11" sqref="K11"/>
    </sheetView>
  </sheetViews>
  <sheetFormatPr defaultRowHeight="15" x14ac:dyDescent="0.25"/>
  <cols>
    <col min="1" max="1" width="4.7109375" style="1" customWidth="1"/>
    <col min="3" max="3" width="42.7109375" customWidth="1"/>
    <col min="4" max="4" width="12.42578125" customWidth="1"/>
    <col min="5" max="5" width="11.42578125" customWidth="1"/>
    <col min="6" max="6" width="13.28515625" customWidth="1"/>
    <col min="7" max="7" width="16.28515625" customWidth="1"/>
    <col min="8" max="10" width="9.7109375" customWidth="1"/>
    <col min="13" max="13" width="42.140625" customWidth="1"/>
    <col min="14" max="14" width="8.7109375"/>
  </cols>
  <sheetData>
    <row r="1" spans="2:14" x14ac:dyDescent="0.25">
      <c r="B1" s="105"/>
      <c r="C1" s="105"/>
      <c r="D1" s="105"/>
      <c r="E1" s="105"/>
      <c r="F1" s="105"/>
      <c r="G1" s="105"/>
    </row>
    <row r="2" spans="2:14" ht="57.6" customHeight="1" x14ac:dyDescent="0.25">
      <c r="B2" s="88" t="s">
        <v>176</v>
      </c>
      <c r="C2" s="88"/>
      <c r="D2" s="88"/>
      <c r="E2" s="88"/>
      <c r="F2" s="88"/>
      <c r="G2" s="88"/>
      <c r="I2" s="84" t="s">
        <v>221</v>
      </c>
      <c r="J2" s="84"/>
      <c r="K2" s="84"/>
      <c r="L2" s="84"/>
      <c r="M2" s="84"/>
      <c r="N2" t="s">
        <v>220</v>
      </c>
    </row>
    <row r="3" spans="2:14" x14ac:dyDescent="0.25">
      <c r="B3" s="88"/>
      <c r="C3" s="88"/>
      <c r="D3" s="88"/>
      <c r="E3" s="88"/>
      <c r="F3" s="88"/>
      <c r="G3" s="88"/>
    </row>
    <row r="4" spans="2:14" ht="15.75" x14ac:dyDescent="0.25">
      <c r="B4" s="106" t="str">
        <f>'[1]SLA Worksheet'!A1</f>
        <v>Provide the proposed Service Level for each category:</v>
      </c>
      <c r="C4" s="107"/>
      <c r="D4" s="107"/>
      <c r="E4" s="107"/>
      <c r="F4" s="107"/>
      <c r="G4" s="108"/>
      <c r="H4" s="2"/>
      <c r="I4" s="12"/>
      <c r="J4" s="12"/>
    </row>
    <row r="5" spans="2:14" ht="25.5" x14ac:dyDescent="0.25">
      <c r="B5" s="39" t="str">
        <f>'[1]SLA Worksheet'!A2</f>
        <v>Level</v>
      </c>
      <c r="C5" s="40" t="str">
        <f>'[1]SLA Worksheet'!B2</f>
        <v>Description</v>
      </c>
      <c r="D5" s="40" t="str">
        <f>'[1]SLA Worksheet'!C2</f>
        <v>Response time Goal:</v>
      </c>
      <c r="E5" s="40" t="str">
        <f>'[1]SLA Worksheet'!D2</f>
        <v>Assignment Goal:</v>
      </c>
      <c r="F5" s="40" t="str">
        <f>'[1]SLA Worksheet'!E2</f>
        <v>Status Reporting Goal:</v>
      </c>
      <c r="G5" s="41" t="str">
        <f>'[1]SLA Worksheet'!F2</f>
        <v>Resolution Goal:</v>
      </c>
      <c r="H5" s="13"/>
      <c r="I5" s="13"/>
      <c r="J5" s="14"/>
    </row>
    <row r="6" spans="2:14" ht="63.75" x14ac:dyDescent="0.25">
      <c r="B6" s="15" t="str">
        <f>'[1]SLA Worksheet'!A3</f>
        <v>Minor</v>
      </c>
      <c r="C6" s="29" t="s">
        <v>139</v>
      </c>
      <c r="D6" s="16" t="s">
        <v>227</v>
      </c>
      <c r="E6" s="16">
        <v>20</v>
      </c>
      <c r="F6" s="16" t="s">
        <v>228</v>
      </c>
      <c r="G6" s="17" t="s">
        <v>229</v>
      </c>
      <c r="H6" s="18"/>
      <c r="I6" s="19"/>
      <c r="J6" s="19"/>
    </row>
    <row r="7" spans="2:14" ht="51" x14ac:dyDescent="0.25">
      <c r="B7" s="20" t="str">
        <f>'[1]SLA Worksheet'!A4</f>
        <v>Major</v>
      </c>
      <c r="C7" s="30" t="s">
        <v>137</v>
      </c>
      <c r="D7" s="21">
        <v>10</v>
      </c>
      <c r="E7" s="21">
        <v>20</v>
      </c>
      <c r="F7" s="21" t="s">
        <v>228</v>
      </c>
      <c r="G7" s="22" t="s">
        <v>230</v>
      </c>
      <c r="H7" s="18"/>
      <c r="I7" s="19"/>
      <c r="J7" s="19"/>
    </row>
    <row r="8" spans="2:14" ht="38.25" x14ac:dyDescent="0.25">
      <c r="B8" s="23" t="str">
        <f>'[1]SLA Worksheet'!A5</f>
        <v>High</v>
      </c>
      <c r="C8" s="31" t="s">
        <v>140</v>
      </c>
      <c r="D8" s="24">
        <v>10</v>
      </c>
      <c r="E8" s="24">
        <v>20</v>
      </c>
      <c r="F8" s="24">
        <v>30</v>
      </c>
      <c r="G8" s="25" t="s">
        <v>231</v>
      </c>
      <c r="H8" s="18"/>
      <c r="I8" s="19"/>
      <c r="J8" s="19"/>
    </row>
    <row r="9" spans="2:14" ht="39" thickBot="1" x14ac:dyDescent="0.3">
      <c r="B9" s="26" t="str">
        <f>'[1]SLA Worksheet'!A6</f>
        <v>Critical</v>
      </c>
      <c r="C9" s="32" t="s">
        <v>138</v>
      </c>
      <c r="D9" s="27">
        <v>10</v>
      </c>
      <c r="E9" s="27">
        <v>20</v>
      </c>
      <c r="F9" s="27">
        <v>30</v>
      </c>
      <c r="G9" s="28" t="s">
        <v>231</v>
      </c>
      <c r="H9" s="18"/>
      <c r="I9" s="19"/>
      <c r="J9" s="19"/>
    </row>
    <row r="10" spans="2:14" ht="15.75" thickBot="1" x14ac:dyDescent="0.3">
      <c r="B10" s="18"/>
      <c r="C10" s="19"/>
      <c r="D10" s="19"/>
      <c r="E10" s="19"/>
      <c r="F10" s="19"/>
      <c r="G10" s="19"/>
      <c r="H10" s="18"/>
      <c r="I10" s="19"/>
      <c r="J10" s="19"/>
    </row>
    <row r="11" spans="2:14" x14ac:dyDescent="0.25">
      <c r="B11" s="109" t="str">
        <f>'[1]SLA Worksheet'!A8</f>
        <v>Provide your  company's service performance results for the past 2 years for each reference provided:</v>
      </c>
      <c r="C11" s="110"/>
      <c r="D11" s="110"/>
      <c r="E11" s="110"/>
      <c r="F11" s="110"/>
      <c r="G11" s="110"/>
      <c r="H11" s="110"/>
      <c r="I11" s="110"/>
      <c r="J11" s="111"/>
      <c r="K11" s="85"/>
      <c r="L11" s="85"/>
      <c r="M11" s="85"/>
    </row>
    <row r="12" spans="2:14" ht="38.25" x14ac:dyDescent="0.25">
      <c r="B12" s="42" t="str">
        <f>'[1]SLA Worksheet'!A9</f>
        <v>Level</v>
      </c>
      <c r="C12" s="43" t="str">
        <f>'[1]SLA Worksheet'!B9</f>
        <v>Description</v>
      </c>
      <c r="D12" s="112" t="str">
        <f>'[1]SLA Worksheet'!C9</f>
        <v>Client Reference Name</v>
      </c>
      <c r="E12" s="113"/>
      <c r="F12" s="43" t="str">
        <f>'[1]SLA Worksheet'!E9</f>
        <v>Number of Incidents</v>
      </c>
      <c r="G12" s="43" t="str">
        <f>'[1]SLA Worksheet'!F9</f>
        <v>% met Response time Goals</v>
      </c>
      <c r="H12" s="43" t="str">
        <f>'[1]SLA Worksheet'!G9</f>
        <v>Average days to Resolution</v>
      </c>
      <c r="I12" s="43" t="str">
        <f>'[1]SLA Worksheet'!H9</f>
        <v>Longest days to Resolution</v>
      </c>
      <c r="J12" s="44" t="str">
        <f>'[1]SLA Worksheet'!I9</f>
        <v>Number unresolved</v>
      </c>
    </row>
    <row r="13" spans="2:14" ht="15.75" thickBot="1" x14ac:dyDescent="0.3">
      <c r="B13" s="114" t="str">
        <f>'[1]SLA Worksheet'!A10</f>
        <v>Minor</v>
      </c>
      <c r="C13" s="117" t="s">
        <v>139</v>
      </c>
      <c r="D13" s="101" t="s">
        <v>253</v>
      </c>
      <c r="E13" s="102"/>
      <c r="F13" s="86">
        <v>8</v>
      </c>
      <c r="G13" s="86">
        <v>100</v>
      </c>
      <c r="H13" s="86">
        <v>0</v>
      </c>
      <c r="I13" s="86">
        <v>0</v>
      </c>
      <c r="J13" s="86">
        <v>0</v>
      </c>
    </row>
    <row r="14" spans="2:14" ht="15.75" thickBot="1" x14ac:dyDescent="0.3">
      <c r="B14" s="115"/>
      <c r="C14" s="118"/>
      <c r="D14" s="101" t="s">
        <v>254</v>
      </c>
      <c r="E14" s="102"/>
      <c r="F14" s="86">
        <v>25</v>
      </c>
      <c r="G14" s="86">
        <v>100</v>
      </c>
      <c r="H14" s="86">
        <v>0</v>
      </c>
      <c r="I14" s="86">
        <v>0</v>
      </c>
      <c r="J14" s="86">
        <v>0</v>
      </c>
    </row>
    <row r="15" spans="2:14" ht="15.75" thickBot="1" x14ac:dyDescent="0.3">
      <c r="B15" s="116"/>
      <c r="C15" s="119"/>
      <c r="D15" s="101" t="s">
        <v>255</v>
      </c>
      <c r="E15" s="102"/>
      <c r="F15" s="86">
        <v>5</v>
      </c>
      <c r="G15" s="86">
        <v>100</v>
      </c>
      <c r="H15" s="86">
        <v>0</v>
      </c>
      <c r="I15" s="86">
        <v>0</v>
      </c>
      <c r="J15" s="86">
        <v>0</v>
      </c>
    </row>
    <row r="16" spans="2:14" ht="15" customHeight="1" thickBot="1" x14ac:dyDescent="0.3">
      <c r="B16" s="91" t="str">
        <f>'[1]SLA Worksheet'!A13</f>
        <v>Major</v>
      </c>
      <c r="C16" s="94" t="s">
        <v>137</v>
      </c>
      <c r="D16" s="97" t="s">
        <v>253</v>
      </c>
      <c r="E16" s="98"/>
      <c r="F16" s="87">
        <v>1</v>
      </c>
      <c r="G16" s="87">
        <v>100</v>
      </c>
      <c r="H16" s="87">
        <v>0</v>
      </c>
      <c r="I16" s="87">
        <v>0</v>
      </c>
      <c r="J16" s="87">
        <v>0</v>
      </c>
    </row>
    <row r="17" spans="2:10" ht="15" customHeight="1" thickBot="1" x14ac:dyDescent="0.3">
      <c r="B17" s="92"/>
      <c r="C17" s="95"/>
      <c r="D17" s="97" t="s">
        <v>254</v>
      </c>
      <c r="E17" s="98"/>
      <c r="F17" s="87">
        <v>3</v>
      </c>
      <c r="G17" s="87">
        <v>100</v>
      </c>
      <c r="H17" s="87">
        <v>0</v>
      </c>
      <c r="I17" s="87">
        <v>0</v>
      </c>
      <c r="J17" s="87">
        <v>0</v>
      </c>
    </row>
    <row r="18" spans="2:10" ht="15" customHeight="1" thickBot="1" x14ac:dyDescent="0.3">
      <c r="B18" s="103"/>
      <c r="C18" s="104"/>
      <c r="D18" s="97" t="s">
        <v>255</v>
      </c>
      <c r="E18" s="98"/>
      <c r="F18" s="87">
        <v>2</v>
      </c>
      <c r="G18" s="87">
        <v>100</v>
      </c>
      <c r="H18" s="87">
        <v>0</v>
      </c>
      <c r="I18" s="87">
        <v>0</v>
      </c>
      <c r="J18" s="87">
        <v>0</v>
      </c>
    </row>
    <row r="19" spans="2:10" ht="15" customHeight="1" thickBot="1" x14ac:dyDescent="0.3">
      <c r="B19" s="114" t="str">
        <f>'[1]SLA Worksheet'!A16</f>
        <v>High</v>
      </c>
      <c r="C19" s="117" t="s">
        <v>8</v>
      </c>
      <c r="D19" s="101" t="s">
        <v>253</v>
      </c>
      <c r="E19" s="102"/>
      <c r="F19" s="86">
        <v>2</v>
      </c>
      <c r="G19" s="86">
        <v>100</v>
      </c>
      <c r="H19" s="86">
        <v>0</v>
      </c>
      <c r="I19" s="86">
        <v>0</v>
      </c>
      <c r="J19" s="86">
        <v>0</v>
      </c>
    </row>
    <row r="20" spans="2:10" ht="15" customHeight="1" thickBot="1" x14ac:dyDescent="0.3">
      <c r="B20" s="115"/>
      <c r="C20" s="118"/>
      <c r="D20" s="101" t="s">
        <v>254</v>
      </c>
      <c r="E20" s="102"/>
      <c r="F20" s="86">
        <v>7</v>
      </c>
      <c r="G20" s="86">
        <v>100</v>
      </c>
      <c r="H20" s="86">
        <v>0</v>
      </c>
      <c r="I20" s="86">
        <v>0</v>
      </c>
      <c r="J20" s="86">
        <v>0</v>
      </c>
    </row>
    <row r="21" spans="2:10" ht="15" customHeight="1" thickBot="1" x14ac:dyDescent="0.3">
      <c r="B21" s="116"/>
      <c r="C21" s="119"/>
      <c r="D21" s="101" t="s">
        <v>255</v>
      </c>
      <c r="E21" s="102"/>
      <c r="F21" s="86">
        <v>1</v>
      </c>
      <c r="G21" s="86">
        <v>100</v>
      </c>
      <c r="H21" s="86">
        <v>0</v>
      </c>
      <c r="I21" s="86">
        <v>0</v>
      </c>
      <c r="J21" s="86">
        <v>0</v>
      </c>
    </row>
    <row r="22" spans="2:10" ht="15.75" thickBot="1" x14ac:dyDescent="0.3">
      <c r="B22" s="91" t="str">
        <f>'[1]SLA Worksheet'!A19</f>
        <v>Critical</v>
      </c>
      <c r="C22" s="94" t="s">
        <v>138</v>
      </c>
      <c r="D22" s="97" t="s">
        <v>253</v>
      </c>
      <c r="E22" s="98"/>
      <c r="F22" s="87">
        <v>2</v>
      </c>
      <c r="G22" s="87">
        <v>100</v>
      </c>
      <c r="H22" s="87">
        <v>0</v>
      </c>
      <c r="I22" s="87">
        <v>0</v>
      </c>
      <c r="J22" s="87">
        <v>0</v>
      </c>
    </row>
    <row r="23" spans="2:10" ht="15.75" thickBot="1" x14ac:dyDescent="0.3">
      <c r="B23" s="92"/>
      <c r="C23" s="95"/>
      <c r="D23" s="97" t="s">
        <v>254</v>
      </c>
      <c r="E23" s="98"/>
      <c r="F23" s="87">
        <v>4</v>
      </c>
      <c r="G23" s="87">
        <v>100</v>
      </c>
      <c r="H23" s="87">
        <v>0</v>
      </c>
      <c r="I23" s="87">
        <v>0</v>
      </c>
      <c r="J23" s="87">
        <v>0</v>
      </c>
    </row>
    <row r="24" spans="2:10" ht="3.4" customHeight="1" thickBot="1" x14ac:dyDescent="0.3">
      <c r="B24" s="93"/>
      <c r="C24" s="96"/>
      <c r="D24" s="99">
        <f>'[1]SLA Worksheet'!C21</f>
        <v>0</v>
      </c>
      <c r="E24" s="100"/>
      <c r="F24" s="27">
        <f>'[1]SLA Worksheet'!E21</f>
        <v>0</v>
      </c>
      <c r="G24" s="27">
        <f>'[1]SLA Worksheet'!F21</f>
        <v>0</v>
      </c>
      <c r="H24" s="27">
        <f>'[1]SLA Worksheet'!G21</f>
        <v>0</v>
      </c>
      <c r="I24" s="27">
        <f>'[1]SLA Worksheet'!H21</f>
        <v>0</v>
      </c>
      <c r="J24" s="28">
        <f>'[1]SLA Worksheet'!I21</f>
        <v>0</v>
      </c>
    </row>
    <row r="25" spans="2:10" ht="15.75" thickBot="1" x14ac:dyDescent="0.3">
      <c r="D25" s="97" t="s">
        <v>255</v>
      </c>
      <c r="E25" s="98"/>
      <c r="F25" s="87">
        <v>1</v>
      </c>
      <c r="G25" s="87">
        <v>100</v>
      </c>
      <c r="H25" s="87">
        <v>0</v>
      </c>
      <c r="I25" s="87">
        <v>0</v>
      </c>
      <c r="J25" s="87">
        <v>0</v>
      </c>
    </row>
  </sheetData>
  <mergeCells count="27">
    <mergeCell ref="D25:E25"/>
    <mergeCell ref="B2:G2"/>
    <mergeCell ref="B3:G3"/>
    <mergeCell ref="B1:G1"/>
    <mergeCell ref="B4:G4"/>
    <mergeCell ref="B11:J11"/>
    <mergeCell ref="D12:E12"/>
    <mergeCell ref="B13:B15"/>
    <mergeCell ref="C13:C15"/>
    <mergeCell ref="D13:E13"/>
    <mergeCell ref="D14:E14"/>
    <mergeCell ref="D15:E15"/>
    <mergeCell ref="B19:B21"/>
    <mergeCell ref="C19:C21"/>
    <mergeCell ref="D19:E19"/>
    <mergeCell ref="D20:E20"/>
    <mergeCell ref="D21:E21"/>
    <mergeCell ref="B16:B18"/>
    <mergeCell ref="C16:C18"/>
    <mergeCell ref="D16:E16"/>
    <mergeCell ref="D17:E17"/>
    <mergeCell ref="D18:E18"/>
    <mergeCell ref="B22:B24"/>
    <mergeCell ref="C22:C24"/>
    <mergeCell ref="D22:E22"/>
    <mergeCell ref="D23:E23"/>
    <mergeCell ref="D24:E24"/>
  </mergeCells>
  <pageMargins left="0.7" right="0.7" top="0.75" bottom="0.75" header="0.3" footer="0.3"/>
  <pageSetup scale="5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5"/>
  <sheetViews>
    <sheetView workbookViewId="0"/>
  </sheetViews>
  <sheetFormatPr defaultRowHeight="15" x14ac:dyDescent="0.25"/>
  <cols>
    <col min="1" max="1" width="51.42578125" customWidth="1"/>
  </cols>
  <sheetData>
    <row r="1" spans="1:1" x14ac:dyDescent="0.25">
      <c r="A1" s="50" t="s">
        <v>4</v>
      </c>
    </row>
    <row r="2" spans="1:1" x14ac:dyDescent="0.25">
      <c r="A2" s="51" t="s">
        <v>11</v>
      </c>
    </row>
    <row r="3" spans="1:1" x14ac:dyDescent="0.25">
      <c r="A3" s="50" t="s">
        <v>12</v>
      </c>
    </row>
    <row r="4" spans="1:1" x14ac:dyDescent="0.25">
      <c r="A4" s="51" t="s">
        <v>13</v>
      </c>
    </row>
    <row r="5" spans="1:1" x14ac:dyDescent="0.25">
      <c r="A5" s="50" t="s">
        <v>136</v>
      </c>
    </row>
  </sheetData>
  <dataValidations count="1">
    <dataValidation type="list" allowBlank="1" showInputMessage="1" showErrorMessage="1" sqref="A1" xr:uid="{00000000-0002-0000-0600-000000000000}">
      <formula1>$C$31:$C$35</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FDFA23-2E27-414F-9412-9B61E622D607}">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 ds:uri="b05ddc74-ee6f-48a3-bd7f-20c9c35ba0e6"/>
    <ds:schemaRef ds:uri="7669688e-2df7-4284-96ae-ab2aa3f5e52f"/>
  </ds:schemaRefs>
</ds:datastoreItem>
</file>

<file path=customXml/itemProps2.xml><?xml version="1.0" encoding="utf-8"?>
<ds:datastoreItem xmlns:ds="http://schemas.openxmlformats.org/officeDocument/2006/customXml" ds:itemID="{83CE593C-77B7-4F71-BC4C-5B4DDF9C7D44}"/>
</file>

<file path=customXml/itemProps3.xml><?xml version="1.0" encoding="utf-8"?>
<ds:datastoreItem xmlns:ds="http://schemas.openxmlformats.org/officeDocument/2006/customXml" ds:itemID="{732D1557-F082-431F-8987-869BF11D6B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Contact</vt:lpstr>
      <vt:lpstr>Technical Compliance</vt:lpstr>
      <vt:lpstr>Contractor Info</vt:lpstr>
      <vt:lpstr>IT Employees</vt:lpstr>
      <vt:lpstr>Security Info</vt:lpstr>
      <vt:lpstr>Service Level Agreement Info</vt:lpstr>
      <vt:lpstr>DO NOT REMOVE</vt:lpstr>
      <vt:lpstr>'Technical Compliance'!Print_Area</vt:lpstr>
    </vt:vector>
  </TitlesOfParts>
  <Company>State of Connecticut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Ware, Kimberly</dc:creator>
  <cp:lastModifiedBy>Baczewski, Michael</cp:lastModifiedBy>
  <cp:lastPrinted>2018-09-12T17:40:20Z</cp:lastPrinted>
  <dcterms:created xsi:type="dcterms:W3CDTF">2017-06-19T19:37:26Z</dcterms:created>
  <dcterms:modified xsi:type="dcterms:W3CDTF">2023-03-27T22:48:52Z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y fmtid="{D5CDD505-2E9C-101B-9397-08002B2CF9AE}" pid="3" name="MediaServiceImageTags">
    <vt:lpwstr/>
  </property>
</Properties>
</file>